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45" windowWidth="15570" windowHeight="906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3" i="2" l="1"/>
  <c r="I191" i="2" s="1"/>
  <c r="I190" i="2" s="1"/>
  <c r="I189" i="2" s="1"/>
  <c r="I188" i="2" s="1"/>
  <c r="J193" i="2"/>
  <c r="J191" i="2" s="1"/>
  <c r="J190" i="2" s="1"/>
  <c r="J189" i="2" s="1"/>
  <c r="J188" i="2" s="1"/>
  <c r="H193" i="2"/>
  <c r="H191" i="2" s="1"/>
  <c r="H190" i="2" s="1"/>
  <c r="H189" i="2" s="1"/>
  <c r="H188" i="2" s="1"/>
  <c r="I345" i="2"/>
  <c r="I344" i="2" s="1"/>
  <c r="I343" i="2" s="1"/>
  <c r="I342" i="2" s="1"/>
  <c r="H345" i="2"/>
  <c r="H344" i="2" s="1"/>
  <c r="H343" i="2" s="1"/>
  <c r="H342" i="2" s="1"/>
  <c r="I341" i="2"/>
  <c r="I340" i="2" s="1"/>
  <c r="I339" i="2" s="1"/>
  <c r="J341" i="2"/>
  <c r="J340" i="2" s="1"/>
  <c r="J339" i="2" s="1"/>
  <c r="H341" i="2"/>
  <c r="H340" i="2" s="1"/>
  <c r="H339" i="2" s="1"/>
  <c r="I355" i="2"/>
  <c r="I354" i="2" s="1"/>
  <c r="J355" i="2"/>
  <c r="J354" i="2" s="1"/>
  <c r="H355" i="2"/>
  <c r="H354" i="2" s="1"/>
  <c r="I353" i="2"/>
  <c r="I352" i="2" s="1"/>
  <c r="J353" i="2"/>
  <c r="J352" i="2" s="1"/>
  <c r="H353" i="2"/>
  <c r="H352" i="2" s="1"/>
  <c r="I351" i="2"/>
  <c r="I350" i="2" s="1"/>
  <c r="J351" i="2"/>
  <c r="J350" i="2" s="1"/>
  <c r="H351" i="2"/>
  <c r="H350" i="2" s="1"/>
  <c r="I338" i="2"/>
  <c r="I337" i="2" s="1"/>
  <c r="H338" i="2"/>
  <c r="H337" i="2" s="1"/>
  <c r="I336" i="2"/>
  <c r="I335" i="2" s="1"/>
  <c r="J336" i="2"/>
  <c r="J335" i="2" s="1"/>
  <c r="H336" i="2"/>
  <c r="H335" i="2" s="1"/>
  <c r="H328" i="2"/>
  <c r="H327" i="2" s="1"/>
  <c r="I328" i="2"/>
  <c r="I327" i="2" s="1"/>
  <c r="J328" i="2"/>
  <c r="J327" i="2" s="1"/>
  <c r="H330" i="2"/>
  <c r="H329" i="2" s="1"/>
  <c r="I330" i="2"/>
  <c r="I329" i="2" s="1"/>
  <c r="J330" i="2"/>
  <c r="J329" i="2" s="1"/>
  <c r="I408" i="2"/>
  <c r="J408" i="2"/>
  <c r="I409" i="2"/>
  <c r="J409" i="2"/>
  <c r="I410" i="2"/>
  <c r="J410" i="2"/>
  <c r="I411" i="2"/>
  <c r="J411" i="2"/>
  <c r="I412" i="2"/>
  <c r="J412" i="2"/>
  <c r="I413" i="2"/>
  <c r="J413" i="2"/>
  <c r="I414" i="2"/>
  <c r="J414" i="2"/>
  <c r="I415" i="2"/>
  <c r="J415" i="2"/>
  <c r="I416" i="2"/>
  <c r="J416" i="2"/>
  <c r="H409" i="2"/>
  <c r="H410" i="2"/>
  <c r="H411" i="2"/>
  <c r="H412" i="2"/>
  <c r="H413" i="2"/>
  <c r="H414" i="2"/>
  <c r="H415" i="2"/>
  <c r="H416" i="2"/>
  <c r="H408" i="2"/>
  <c r="J326" i="2" l="1"/>
  <c r="H326" i="2"/>
  <c r="I326" i="2"/>
  <c r="I349" i="2"/>
  <c r="I348" i="2" s="1"/>
  <c r="I347" i="2" s="1"/>
  <c r="I346" i="2" s="1"/>
  <c r="H334" i="2"/>
  <c r="J349" i="2"/>
  <c r="J348" i="2" s="1"/>
  <c r="J347" i="2" s="1"/>
  <c r="J346" i="2" s="1"/>
  <c r="H349" i="2"/>
  <c r="H348" i="2" s="1"/>
  <c r="H347" i="2" s="1"/>
  <c r="H346" i="2" s="1"/>
  <c r="I334" i="2"/>
  <c r="G341" i="3"/>
  <c r="G339" i="3" s="1"/>
  <c r="G338" i="3" s="1"/>
  <c r="G337" i="3" s="1"/>
  <c r="H341" i="3"/>
  <c r="H339" i="3" s="1"/>
  <c r="H338" i="3" s="1"/>
  <c r="H337" i="3" s="1"/>
  <c r="F341" i="3"/>
  <c r="F339" i="3" s="1"/>
  <c r="F338" i="3" s="1"/>
  <c r="F337" i="3" s="1"/>
  <c r="G228" i="3"/>
  <c r="H228" i="3"/>
  <c r="G427" i="3"/>
  <c r="G426" i="3" s="1"/>
  <c r="H427" i="3"/>
  <c r="H426" i="3" s="1"/>
  <c r="G99" i="3"/>
  <c r="H99" i="3"/>
  <c r="G213" i="3"/>
  <c r="H213" i="3"/>
  <c r="G214" i="3"/>
  <c r="H214" i="3"/>
  <c r="G215" i="3"/>
  <c r="H215" i="3"/>
  <c r="G216" i="3"/>
  <c r="H216" i="3"/>
  <c r="G217" i="3"/>
  <c r="H217" i="3"/>
  <c r="G218" i="3"/>
  <c r="H218" i="3"/>
  <c r="G219" i="3"/>
  <c r="H219" i="3"/>
  <c r="G220" i="3"/>
  <c r="H220" i="3"/>
  <c r="G221" i="3"/>
  <c r="H221" i="3"/>
  <c r="F214" i="3"/>
  <c r="F215" i="3"/>
  <c r="F216" i="3"/>
  <c r="F217" i="3"/>
  <c r="F218" i="3"/>
  <c r="F219" i="3"/>
  <c r="F220" i="3"/>
  <c r="F221" i="3"/>
  <c r="F213" i="3"/>
  <c r="G312" i="3"/>
  <c r="G311" i="3" s="1"/>
  <c r="H312" i="3"/>
  <c r="F312" i="3"/>
  <c r="F311" i="3" s="1"/>
  <c r="G310" i="3"/>
  <c r="G309" i="3" s="1"/>
  <c r="H310" i="3"/>
  <c r="H309" i="3" s="1"/>
  <c r="F310" i="3"/>
  <c r="F309" i="3" s="1"/>
  <c r="G308" i="3"/>
  <c r="G307" i="3" s="1"/>
  <c r="H308" i="3"/>
  <c r="H307" i="3" s="1"/>
  <c r="F308" i="3"/>
  <c r="F307" i="3" s="1"/>
  <c r="H311" i="3"/>
  <c r="G449" i="3"/>
  <c r="G448" i="3" s="1"/>
  <c r="G447" i="3" s="1"/>
  <c r="F449" i="3"/>
  <c r="F448" i="3" s="1"/>
  <c r="F447" i="3" s="1"/>
  <c r="G440" i="3"/>
  <c r="G439" i="3" s="1"/>
  <c r="G438" i="3" s="1"/>
  <c r="H440" i="3"/>
  <c r="H439" i="3" s="1"/>
  <c r="H438" i="3" s="1"/>
  <c r="F440" i="3"/>
  <c r="F439" i="3" s="1"/>
  <c r="F438" i="3" s="1"/>
  <c r="G437" i="3"/>
  <c r="G436" i="3" s="1"/>
  <c r="F437" i="3"/>
  <c r="F436" i="3" s="1"/>
  <c r="G435" i="3"/>
  <c r="G434" i="3" s="1"/>
  <c r="H435" i="3"/>
  <c r="H434" i="3" s="1"/>
  <c r="F435" i="3"/>
  <c r="F434" i="3" s="1"/>
  <c r="I393" i="1"/>
  <c r="I392" i="1" s="1"/>
  <c r="I391" i="1" s="1"/>
  <c r="I390" i="1" s="1"/>
  <c r="I389" i="1" s="1"/>
  <c r="H393" i="1"/>
  <c r="H392" i="1" s="1"/>
  <c r="H391" i="1" s="1"/>
  <c r="H390" i="1" s="1"/>
  <c r="H389" i="1" s="1"/>
  <c r="G393" i="1"/>
  <c r="G392" i="1" s="1"/>
  <c r="G391" i="1" s="1"/>
  <c r="G390" i="1" s="1"/>
  <c r="G389" i="1" s="1"/>
  <c r="G344" i="1"/>
  <c r="H333" i="2" l="1"/>
  <c r="H332" i="2" s="1"/>
  <c r="H331" i="2" s="1"/>
  <c r="I333" i="2"/>
  <c r="I332" i="2" s="1"/>
  <c r="I331" i="2" s="1"/>
  <c r="G306" i="3"/>
  <c r="F306" i="3"/>
  <c r="H306" i="3"/>
  <c r="G433" i="3"/>
  <c r="G432" i="3" s="1"/>
  <c r="F433" i="3"/>
  <c r="F432" i="3" s="1"/>
  <c r="I117" i="2" l="1"/>
  <c r="I116" i="2" s="1"/>
  <c r="J117" i="2"/>
  <c r="J116" i="2" s="1"/>
  <c r="H430" i="1"/>
  <c r="I430" i="1"/>
  <c r="H205" i="1"/>
  <c r="I213" i="1" l="1"/>
  <c r="J345" i="2" s="1"/>
  <c r="J344" i="2" s="1"/>
  <c r="J343" i="2" s="1"/>
  <c r="J342" i="2" s="1"/>
  <c r="I208" i="1"/>
  <c r="I207" i="1" s="1"/>
  <c r="I206" i="1"/>
  <c r="J338" i="2" s="1"/>
  <c r="J337" i="2" s="1"/>
  <c r="J334" i="2" s="1"/>
  <c r="I203" i="1"/>
  <c r="H203" i="1"/>
  <c r="G203" i="1"/>
  <c r="I149" i="1"/>
  <c r="H149" i="1"/>
  <c r="G149" i="1"/>
  <c r="I147" i="1"/>
  <c r="G147" i="1"/>
  <c r="H147" i="1"/>
  <c r="I145" i="1"/>
  <c r="H145" i="1"/>
  <c r="G145" i="1"/>
  <c r="J333" i="2" l="1"/>
  <c r="J332" i="2" s="1"/>
  <c r="J331" i="2" s="1"/>
  <c r="I205" i="1"/>
  <c r="I202" i="1" s="1"/>
  <c r="I201" i="1" s="1"/>
  <c r="H437" i="3"/>
  <c r="H436" i="3" s="1"/>
  <c r="H433" i="3" s="1"/>
  <c r="H432" i="3" s="1"/>
  <c r="I212" i="1"/>
  <c r="I211" i="1" s="1"/>
  <c r="I210" i="1" s="1"/>
  <c r="H449" i="3"/>
  <c r="H448" i="3" s="1"/>
  <c r="H447" i="3" s="1"/>
  <c r="H144" i="1"/>
  <c r="H143" i="1" s="1"/>
  <c r="I144" i="1"/>
  <c r="I143" i="1" s="1"/>
  <c r="G144" i="1"/>
  <c r="G143" i="1" s="1"/>
  <c r="I200" i="1" l="1"/>
  <c r="G226" i="3"/>
  <c r="G225" i="3" s="1"/>
  <c r="G227" i="3"/>
  <c r="F228" i="3"/>
  <c r="F227" i="3" s="1"/>
  <c r="I84" i="2"/>
  <c r="I83" i="2" s="1"/>
  <c r="I82" i="2"/>
  <c r="I81" i="2" s="1"/>
  <c r="J80" i="2"/>
  <c r="H84" i="2"/>
  <c r="H83" i="2" s="1"/>
  <c r="I373" i="1"/>
  <c r="H374" i="1"/>
  <c r="H376" i="1"/>
  <c r="G376" i="1"/>
  <c r="H373" i="1" l="1"/>
  <c r="H372" i="1" s="1"/>
  <c r="G224" i="3"/>
  <c r="G223" i="3" s="1"/>
  <c r="G222" i="3" s="1"/>
  <c r="I80" i="2"/>
  <c r="F427" i="3"/>
  <c r="F426" i="3" s="1"/>
  <c r="H117" i="2"/>
  <c r="H116" i="2" s="1"/>
  <c r="G430" i="1"/>
  <c r="F78" i="3"/>
  <c r="G237" i="1"/>
  <c r="H371" i="1" l="1"/>
  <c r="H63" i="2"/>
  <c r="F77" i="3"/>
  <c r="G236" i="1"/>
  <c r="G235" i="1" l="1"/>
  <c r="H62" i="2"/>
  <c r="F76" i="3"/>
  <c r="H61" i="2" l="1"/>
  <c r="F75" i="3"/>
  <c r="F297" i="3" l="1"/>
  <c r="F296" i="3" s="1"/>
  <c r="H231" i="2"/>
  <c r="H76" i="1"/>
  <c r="H75" i="1" s="1"/>
  <c r="G76" i="1"/>
  <c r="G75" i="1" s="1"/>
  <c r="F295" i="3" l="1"/>
  <c r="H230" i="2"/>
  <c r="H286" i="3"/>
  <c r="H285" i="3"/>
  <c r="G290" i="3"/>
  <c r="G289" i="3"/>
  <c r="G286" i="3"/>
  <c r="G285" i="3"/>
  <c r="F290" i="3"/>
  <c r="F289" i="3"/>
  <c r="F286" i="3"/>
  <c r="F285" i="3"/>
  <c r="J270" i="2"/>
  <c r="J269" i="2" s="1"/>
  <c r="J268" i="2" s="1"/>
  <c r="J271" i="2"/>
  <c r="I270" i="2"/>
  <c r="I271" i="2"/>
  <c r="H270" i="2"/>
  <c r="H271" i="2"/>
  <c r="J267" i="2"/>
  <c r="J266" i="2"/>
  <c r="I267" i="2"/>
  <c r="I266" i="2"/>
  <c r="H267" i="2"/>
  <c r="H266" i="2"/>
  <c r="I64" i="1"/>
  <c r="I63" i="1" s="1"/>
  <c r="I68" i="1"/>
  <c r="H68" i="1"/>
  <c r="H67" i="1" s="1"/>
  <c r="G68" i="1"/>
  <c r="G67" i="1" s="1"/>
  <c r="H64" i="1"/>
  <c r="H63" i="1" s="1"/>
  <c r="G64" i="1"/>
  <c r="G63" i="1" s="1"/>
  <c r="H284" i="3" l="1"/>
  <c r="J265" i="2"/>
  <c r="J264" i="2" s="1"/>
  <c r="F284" i="3"/>
  <c r="F288" i="3"/>
  <c r="G284" i="3"/>
  <c r="H229" i="2"/>
  <c r="H265" i="2"/>
  <c r="H264" i="2" s="1"/>
  <c r="I269" i="2"/>
  <c r="I268" i="2" s="1"/>
  <c r="I67" i="1"/>
  <c r="H269" i="2"/>
  <c r="H268" i="2" s="1"/>
  <c r="I265" i="2"/>
  <c r="I264" i="2" s="1"/>
  <c r="F462" i="3"/>
  <c r="F461" i="3" s="1"/>
  <c r="H181" i="2"/>
  <c r="G445" i="1"/>
  <c r="G444" i="1" s="1"/>
  <c r="F287" i="3" l="1"/>
  <c r="F283" i="3"/>
  <c r="G283" i="3"/>
  <c r="H283" i="3"/>
  <c r="F460" i="3"/>
  <c r="F459" i="3" s="1"/>
  <c r="H180" i="2"/>
  <c r="H179" i="2" s="1"/>
  <c r="G443" i="1"/>
  <c r="G442" i="1" s="1"/>
  <c r="F239" i="3"/>
  <c r="G239" i="3"/>
  <c r="H239" i="3"/>
  <c r="H187" i="2"/>
  <c r="I187" i="2"/>
  <c r="J187" i="2"/>
  <c r="H385" i="1"/>
  <c r="I385" i="1"/>
  <c r="G385" i="1"/>
  <c r="G51" i="1" l="1"/>
  <c r="F226" i="3" l="1"/>
  <c r="F102" i="3"/>
  <c r="F101" i="3"/>
  <c r="H82" i="2"/>
  <c r="H81" i="2" s="1"/>
  <c r="H80" i="2" s="1"/>
  <c r="H142" i="2"/>
  <c r="H141" i="2"/>
  <c r="G262" i="1"/>
  <c r="G261" i="1" s="1"/>
  <c r="G374" i="1"/>
  <c r="G373" i="1" l="1"/>
  <c r="G372" i="1" s="1"/>
  <c r="G371" i="1" s="1"/>
  <c r="H140" i="2"/>
  <c r="H139" i="2" s="1"/>
  <c r="F100" i="3"/>
  <c r="F99" i="3" s="1"/>
  <c r="F225" i="3"/>
  <c r="F224" i="3" s="1"/>
  <c r="F223" i="3" s="1"/>
  <c r="F222" i="3" l="1"/>
  <c r="F197" i="3" l="1"/>
  <c r="F196" i="3" s="1"/>
  <c r="H392" i="2"/>
  <c r="H391" i="2" s="1"/>
  <c r="G353" i="1"/>
  <c r="F120" i="3" l="1"/>
  <c r="F119" i="3" s="1"/>
  <c r="F118" i="3" s="1"/>
  <c r="G272" i="1"/>
  <c r="F255" i="3"/>
  <c r="F254" i="3" s="1"/>
  <c r="F252" i="3"/>
  <c r="F329" i="3"/>
  <c r="H263" i="2"/>
  <c r="H250" i="2"/>
  <c r="H238" i="2"/>
  <c r="H237" i="2" s="1"/>
  <c r="G94" i="1"/>
  <c r="F328" i="3" s="1"/>
  <c r="G271" i="1" l="1"/>
  <c r="F253" i="3"/>
  <c r="F251" i="3"/>
  <c r="F250" i="3" s="1"/>
  <c r="G33" i="1" l="1"/>
  <c r="G32" i="1" s="1"/>
  <c r="G30" i="1"/>
  <c r="H278" i="3"/>
  <c r="H282" i="3"/>
  <c r="H281" i="3" s="1"/>
  <c r="H280" i="3" s="1"/>
  <c r="H279" i="3"/>
  <c r="G29" i="1" l="1"/>
  <c r="H277" i="3"/>
  <c r="H276" i="3" s="1"/>
  <c r="F199" i="3"/>
  <c r="F198" i="3" s="1"/>
  <c r="H394" i="2"/>
  <c r="H393" i="2" s="1"/>
  <c r="G355" i="1"/>
  <c r="F108" i="3"/>
  <c r="H160" i="2"/>
  <c r="G259" i="1"/>
  <c r="F233" i="3"/>
  <c r="F232" i="3" s="1"/>
  <c r="H166" i="2"/>
  <c r="G381" i="1"/>
  <c r="G380" i="1" s="1"/>
  <c r="G258" i="1" l="1"/>
  <c r="F106" i="3" s="1"/>
  <c r="F107" i="3"/>
  <c r="H159" i="2"/>
  <c r="H158" i="2"/>
  <c r="F231" i="3"/>
  <c r="H165" i="2"/>
  <c r="H164" i="2" l="1"/>
  <c r="G282" i="3"/>
  <c r="G281" i="3" s="1"/>
  <c r="G280" i="3" s="1"/>
  <c r="G278" i="3"/>
  <c r="G279" i="3"/>
  <c r="F282" i="3"/>
  <c r="F281" i="3" s="1"/>
  <c r="F280" i="3" s="1"/>
  <c r="F278" i="3"/>
  <c r="F279" i="3"/>
  <c r="H57" i="1"/>
  <c r="I253" i="2"/>
  <c r="I254" i="2"/>
  <c r="J253" i="2"/>
  <c r="J252" i="2" s="1"/>
  <c r="J251" i="2" s="1"/>
  <c r="J254" i="2"/>
  <c r="J257" i="2"/>
  <c r="G277" i="3" l="1"/>
  <c r="G276" i="3" s="1"/>
  <c r="F277" i="3"/>
  <c r="I252" i="2"/>
  <c r="I251" i="2" s="1"/>
  <c r="J256" i="2"/>
  <c r="F276" i="3" l="1"/>
  <c r="J255" i="2"/>
  <c r="I257" i="2"/>
  <c r="I256" i="2" s="1"/>
  <c r="H257" i="2"/>
  <c r="H256" i="2" s="1"/>
  <c r="H253" i="2"/>
  <c r="H254" i="2"/>
  <c r="I255" i="2" l="1"/>
  <c r="H252" i="2"/>
  <c r="H251" i="2" s="1"/>
  <c r="H255" i="2"/>
  <c r="G57" i="1"/>
  <c r="G56" i="1" s="1"/>
  <c r="I61" i="1"/>
  <c r="I60" i="1" s="1"/>
  <c r="H61" i="1"/>
  <c r="G61" i="1"/>
  <c r="G60" i="1" s="1"/>
  <c r="I57" i="1"/>
  <c r="I56" i="1" l="1"/>
  <c r="H56" i="1"/>
  <c r="H60" i="1"/>
  <c r="F137" i="3"/>
  <c r="F136" i="3" s="1"/>
  <c r="F135" i="3" s="1"/>
  <c r="H76" i="2"/>
  <c r="G289" i="1"/>
  <c r="H75" i="2" l="1"/>
  <c r="G288" i="1"/>
  <c r="H74" i="2" l="1"/>
  <c r="F362" i="3"/>
  <c r="F361" i="3" s="1"/>
  <c r="G362" i="3"/>
  <c r="H362" i="3"/>
  <c r="H361" i="3" s="1"/>
  <c r="F365" i="3"/>
  <c r="G365" i="3"/>
  <c r="G364" i="3" s="1"/>
  <c r="H365" i="3"/>
  <c r="H364" i="3" s="1"/>
  <c r="I175" i="1"/>
  <c r="I174" i="1" s="1"/>
  <c r="H175" i="1"/>
  <c r="H174" i="1" s="1"/>
  <c r="G175" i="1"/>
  <c r="H322" i="2" s="1"/>
  <c r="I172" i="1"/>
  <c r="J319" i="2" s="1"/>
  <c r="J318" i="2" s="1"/>
  <c r="H172" i="1"/>
  <c r="I319" i="2" s="1"/>
  <c r="G172" i="1"/>
  <c r="H319" i="2" s="1"/>
  <c r="H171" i="1" l="1"/>
  <c r="G174" i="1"/>
  <c r="J322" i="2"/>
  <c r="J321" i="2" s="1"/>
  <c r="I322" i="2"/>
  <c r="I318" i="2"/>
  <c r="I317" i="2" s="1"/>
  <c r="H321" i="2"/>
  <c r="H320" i="2" s="1"/>
  <c r="G171" i="1"/>
  <c r="H360" i="3"/>
  <c r="F360" i="3"/>
  <c r="G363" i="3"/>
  <c r="H363" i="3"/>
  <c r="F364" i="3"/>
  <c r="G361" i="3"/>
  <c r="J317" i="2"/>
  <c r="H318" i="2"/>
  <c r="I171" i="1"/>
  <c r="F204" i="3"/>
  <c r="I321" i="2" l="1"/>
  <c r="F363" i="3"/>
  <c r="G360" i="3"/>
  <c r="J320" i="2"/>
  <c r="H317" i="2"/>
  <c r="I320" i="2" l="1"/>
  <c r="F269" i="3" l="1"/>
  <c r="G269" i="3"/>
  <c r="H269" i="3"/>
  <c r="G268" i="3"/>
  <c r="H268" i="3"/>
  <c r="F268" i="3"/>
  <c r="F265" i="3"/>
  <c r="G265" i="3"/>
  <c r="H265" i="3"/>
  <c r="G264" i="3"/>
  <c r="H264" i="3"/>
  <c r="F264" i="3"/>
  <c r="G249" i="3"/>
  <c r="H249" i="3"/>
  <c r="F249" i="3"/>
  <c r="G246" i="3"/>
  <c r="H246" i="3"/>
  <c r="F246" i="3"/>
  <c r="H218" i="2"/>
  <c r="I218" i="2"/>
  <c r="J218" i="2"/>
  <c r="I217" i="2"/>
  <c r="J217" i="2"/>
  <c r="H217" i="2"/>
  <c r="I221" i="2"/>
  <c r="J221" i="2"/>
  <c r="H221" i="2"/>
  <c r="I225" i="2"/>
  <c r="J225" i="2"/>
  <c r="H225" i="2"/>
  <c r="I224" i="2"/>
  <c r="J224" i="2"/>
  <c r="H224" i="2"/>
  <c r="I27" i="1"/>
  <c r="H27" i="1"/>
  <c r="G27" i="1"/>
  <c r="I24" i="1"/>
  <c r="H24" i="1"/>
  <c r="G24" i="1"/>
  <c r="I47" i="1"/>
  <c r="H47" i="1"/>
  <c r="G47" i="1"/>
  <c r="I43" i="1"/>
  <c r="H43" i="1"/>
  <c r="G43" i="1"/>
  <c r="H220" i="2" l="1"/>
  <c r="J220" i="2"/>
  <c r="G42" i="1"/>
  <c r="H46" i="1"/>
  <c r="I23" i="1"/>
  <c r="F248" i="3"/>
  <c r="H23" i="1"/>
  <c r="G244" i="3"/>
  <c r="H42" i="1"/>
  <c r="I46" i="1"/>
  <c r="G26" i="1"/>
  <c r="F244" i="3"/>
  <c r="H247" i="3"/>
  <c r="G46" i="1"/>
  <c r="I26" i="1"/>
  <c r="I42" i="1"/>
  <c r="G23" i="1"/>
  <c r="H26" i="1"/>
  <c r="H223" i="2"/>
  <c r="I220" i="2"/>
  <c r="I219" i="2" s="1"/>
  <c r="H244" i="3"/>
  <c r="G248" i="3"/>
  <c r="F267" i="3"/>
  <c r="H216" i="2"/>
  <c r="J216" i="2"/>
  <c r="I223" i="2"/>
  <c r="I216" i="2"/>
  <c r="H267" i="3"/>
  <c r="G267" i="3"/>
  <c r="H263" i="3"/>
  <c r="F263" i="3"/>
  <c r="G263" i="3"/>
  <c r="F247" i="3"/>
  <c r="G247" i="3"/>
  <c r="H248" i="3"/>
  <c r="J223" i="2"/>
  <c r="I41" i="1" l="1"/>
  <c r="G41" i="1"/>
  <c r="H41" i="1"/>
  <c r="J219" i="2"/>
  <c r="H219" i="2"/>
  <c r="G22" i="1"/>
  <c r="I22" i="1"/>
  <c r="F262" i="3"/>
  <c r="H22" i="1"/>
  <c r="H266" i="3"/>
  <c r="H262" i="3"/>
  <c r="J222" i="2"/>
  <c r="H215" i="2"/>
  <c r="J215" i="2"/>
  <c r="F266" i="3"/>
  <c r="H222" i="2"/>
  <c r="G262" i="3"/>
  <c r="G266" i="3"/>
  <c r="I215" i="2"/>
  <c r="I222" i="2"/>
  <c r="J214" i="2" l="1"/>
  <c r="G261" i="3"/>
  <c r="F261" i="3"/>
  <c r="H261" i="3"/>
  <c r="H214" i="2"/>
  <c r="I214" i="2"/>
  <c r="H73" i="1"/>
  <c r="I73" i="1"/>
  <c r="G73" i="1"/>
  <c r="G275" i="3" l="1"/>
  <c r="H275" i="3"/>
  <c r="F275" i="3"/>
  <c r="G195" i="3"/>
  <c r="H195" i="3"/>
  <c r="F195" i="3"/>
  <c r="G192" i="3"/>
  <c r="H192" i="3"/>
  <c r="F192" i="3"/>
  <c r="I263" i="2"/>
  <c r="J263" i="2"/>
  <c r="I145" i="2"/>
  <c r="J145" i="2"/>
  <c r="H145" i="2"/>
  <c r="I390" i="2"/>
  <c r="J390" i="2"/>
  <c r="H390" i="2"/>
  <c r="H340" i="1"/>
  <c r="G340" i="1"/>
  <c r="H389" i="2" l="1"/>
  <c r="H388" i="2" s="1"/>
  <c r="I262" i="2"/>
  <c r="J389" i="2"/>
  <c r="I144" i="2"/>
  <c r="F191" i="3"/>
  <c r="H194" i="3"/>
  <c r="G274" i="3"/>
  <c r="J144" i="2"/>
  <c r="H274" i="3"/>
  <c r="G339" i="1"/>
  <c r="I389" i="2"/>
  <c r="H262" i="2"/>
  <c r="H191" i="3"/>
  <c r="G194" i="3"/>
  <c r="F194" i="3"/>
  <c r="F193" i="3" s="1"/>
  <c r="H339" i="1"/>
  <c r="H143" i="2"/>
  <c r="J262" i="2"/>
  <c r="G191" i="3"/>
  <c r="G190" i="3" s="1"/>
  <c r="F274" i="3"/>
  <c r="J143" i="2"/>
  <c r="H144" i="2"/>
  <c r="I143" i="2"/>
  <c r="I351" i="1"/>
  <c r="H351" i="1"/>
  <c r="G351" i="1"/>
  <c r="G350" i="1" s="1"/>
  <c r="G273" i="3" l="1"/>
  <c r="H350" i="1"/>
  <c r="H190" i="3"/>
  <c r="I388" i="2"/>
  <c r="H273" i="3"/>
  <c r="H193" i="3"/>
  <c r="I261" i="2"/>
  <c r="I350" i="1"/>
  <c r="F273" i="3"/>
  <c r="J261" i="2"/>
  <c r="G193" i="3"/>
  <c r="H261" i="2"/>
  <c r="F190" i="3"/>
  <c r="J388" i="2"/>
  <c r="I51" i="1"/>
  <c r="H51" i="1"/>
  <c r="G50" i="1" l="1"/>
  <c r="H50" i="1"/>
  <c r="I50" i="1"/>
  <c r="G154" i="3"/>
  <c r="H154" i="3"/>
  <c r="F154" i="3"/>
  <c r="I138" i="2"/>
  <c r="J138" i="2"/>
  <c r="H138" i="2"/>
  <c r="I302" i="1"/>
  <c r="H302" i="1"/>
  <c r="G302" i="1"/>
  <c r="H153" i="3" l="1"/>
  <c r="G301" i="1"/>
  <c r="J137" i="2"/>
  <c r="G153" i="3"/>
  <c r="I137" i="2"/>
  <c r="H137" i="2"/>
  <c r="H301" i="1"/>
  <c r="I301" i="1"/>
  <c r="F153" i="3"/>
  <c r="J136" i="2"/>
  <c r="I136" i="2"/>
  <c r="H136" i="2"/>
  <c r="I402" i="2"/>
  <c r="J402" i="2"/>
  <c r="H402" i="2"/>
  <c r="G152" i="3" l="1"/>
  <c r="F152" i="3"/>
  <c r="H152" i="3"/>
  <c r="G202" i="3"/>
  <c r="G201" i="3" s="1"/>
  <c r="G200" i="3" s="1"/>
  <c r="H202" i="3"/>
  <c r="F202" i="3"/>
  <c r="H344" i="1"/>
  <c r="I344" i="1"/>
  <c r="H343" i="1" l="1"/>
  <c r="F201" i="3"/>
  <c r="G343" i="1"/>
  <c r="I343" i="1"/>
  <c r="F200" i="3" l="1"/>
  <c r="I342" i="1"/>
  <c r="G342" i="1"/>
  <c r="H342" i="1"/>
  <c r="J400" i="2"/>
  <c r="H406" i="2"/>
  <c r="H400" i="2"/>
  <c r="I406" i="2"/>
  <c r="I400" i="2"/>
  <c r="J406" i="2"/>
  <c r="J399" i="2" l="1"/>
  <c r="H399" i="2"/>
  <c r="J405" i="2"/>
  <c r="H405" i="2"/>
  <c r="I405" i="2"/>
  <c r="I399" i="2"/>
  <c r="H111" i="3"/>
  <c r="G111" i="3"/>
  <c r="F111" i="3"/>
  <c r="J369" i="2"/>
  <c r="I369" i="2"/>
  <c r="H369" i="2"/>
  <c r="H266" i="1"/>
  <c r="I266" i="1"/>
  <c r="G266" i="1"/>
  <c r="I368" i="2" l="1"/>
  <c r="I367" i="2" s="1"/>
  <c r="I265" i="1"/>
  <c r="J368" i="2"/>
  <c r="H265" i="1"/>
  <c r="F110" i="3"/>
  <c r="H404" i="2"/>
  <c r="H398" i="2"/>
  <c r="G265" i="1"/>
  <c r="H368" i="2"/>
  <c r="G110" i="3"/>
  <c r="H110" i="3"/>
  <c r="J404" i="2"/>
  <c r="J398" i="2"/>
  <c r="I398" i="2"/>
  <c r="I404" i="2"/>
  <c r="H367" i="2" l="1"/>
  <c r="I366" i="2"/>
  <c r="I365" i="2"/>
  <c r="I364" i="2" s="1"/>
  <c r="J403" i="2"/>
  <c r="G109" i="3"/>
  <c r="H403" i="2"/>
  <c r="H109" i="3"/>
  <c r="F109" i="3"/>
  <c r="J367" i="2"/>
  <c r="I403" i="2"/>
  <c r="G117" i="3"/>
  <c r="H117" i="3"/>
  <c r="F117" i="3"/>
  <c r="I446" i="2"/>
  <c r="J446" i="2"/>
  <c r="H446" i="2"/>
  <c r="I122" i="1"/>
  <c r="H122" i="1"/>
  <c r="G122" i="1"/>
  <c r="H366" i="2" l="1"/>
  <c r="H365" i="2"/>
  <c r="G121" i="1"/>
  <c r="H445" i="2"/>
  <c r="H116" i="3"/>
  <c r="G116" i="3"/>
  <c r="H121" i="1"/>
  <c r="I445" i="2"/>
  <c r="J445" i="2"/>
  <c r="J365" i="2"/>
  <c r="J366" i="2"/>
  <c r="I121" i="1"/>
  <c r="F116" i="3"/>
  <c r="I363" i="2"/>
  <c r="F160" i="3"/>
  <c r="G160" i="3"/>
  <c r="H160" i="3"/>
  <c r="H176" i="2"/>
  <c r="I176" i="2"/>
  <c r="J176" i="2"/>
  <c r="H364" i="2" l="1"/>
  <c r="F115" i="3"/>
  <c r="H175" i="2"/>
  <c r="H159" i="3"/>
  <c r="G115" i="3"/>
  <c r="G159" i="3"/>
  <c r="I120" i="1"/>
  <c r="I175" i="2"/>
  <c r="J364" i="2"/>
  <c r="J175" i="2"/>
  <c r="F159" i="3"/>
  <c r="H120" i="1"/>
  <c r="H115" i="3"/>
  <c r="G120" i="1"/>
  <c r="I130" i="2"/>
  <c r="J130" i="2"/>
  <c r="H130" i="2"/>
  <c r="H90" i="1"/>
  <c r="I90" i="1"/>
  <c r="G90" i="1"/>
  <c r="H363" i="2" l="1"/>
  <c r="H129" i="2"/>
  <c r="J363" i="2"/>
  <c r="J129" i="2"/>
  <c r="I129" i="2"/>
  <c r="J128" i="2" l="1"/>
  <c r="I128" i="2"/>
  <c r="H128" i="2"/>
  <c r="I308" i="1"/>
  <c r="H308" i="1"/>
  <c r="G308" i="1"/>
  <c r="F189" i="3" l="1"/>
  <c r="G189" i="3"/>
  <c r="H189" i="3"/>
  <c r="G188" i="3"/>
  <c r="H188" i="3"/>
  <c r="F188" i="3"/>
  <c r="I171" i="2"/>
  <c r="J171" i="2"/>
  <c r="I172" i="2"/>
  <c r="J172" i="2"/>
  <c r="H172" i="2"/>
  <c r="H171" i="2"/>
  <c r="H173" i="2"/>
  <c r="I173" i="2"/>
  <c r="J173" i="2"/>
  <c r="H360" i="1"/>
  <c r="I360" i="1"/>
  <c r="G360" i="1"/>
  <c r="I185" i="2" l="1"/>
  <c r="J185" i="2"/>
  <c r="H185" i="2"/>
  <c r="G211" i="3"/>
  <c r="H169" i="2"/>
  <c r="F211" i="3"/>
  <c r="J169" i="2"/>
  <c r="I169" i="2"/>
  <c r="H211" i="3"/>
  <c r="I359" i="1"/>
  <c r="H359" i="1"/>
  <c r="G359" i="1"/>
  <c r="H210" i="3" l="1"/>
  <c r="G210" i="3"/>
  <c r="G358" i="1"/>
  <c r="H358" i="1"/>
  <c r="I358" i="1"/>
  <c r="F210" i="3"/>
  <c r="G27" i="3"/>
  <c r="H27" i="3"/>
  <c r="G31" i="3"/>
  <c r="H31" i="3"/>
  <c r="G33" i="3"/>
  <c r="H33" i="3"/>
  <c r="G35" i="3"/>
  <c r="H35" i="3"/>
  <c r="G39" i="3"/>
  <c r="H39" i="3"/>
  <c r="G42" i="3"/>
  <c r="H42" i="3"/>
  <c r="G44" i="3"/>
  <c r="H44" i="3"/>
  <c r="G46" i="3"/>
  <c r="H46" i="3"/>
  <c r="G49" i="3"/>
  <c r="H49" i="3"/>
  <c r="G53" i="3"/>
  <c r="H53" i="3"/>
  <c r="G57" i="3"/>
  <c r="H57" i="3"/>
  <c r="G59" i="3"/>
  <c r="H59" i="3"/>
  <c r="G61" i="3"/>
  <c r="H61" i="3"/>
  <c r="G64" i="3"/>
  <c r="H64" i="3"/>
  <c r="G67" i="3"/>
  <c r="H67" i="3"/>
  <c r="G69" i="3"/>
  <c r="H69" i="3"/>
  <c r="G71" i="3"/>
  <c r="H71" i="3"/>
  <c r="G74" i="3"/>
  <c r="H74" i="3"/>
  <c r="G82" i="3"/>
  <c r="H82" i="3"/>
  <c r="G86" i="3"/>
  <c r="H86" i="3"/>
  <c r="G88" i="3"/>
  <c r="H88" i="3"/>
  <c r="G90" i="3"/>
  <c r="H90" i="3"/>
  <c r="G93" i="3"/>
  <c r="H93" i="3"/>
  <c r="G96" i="3"/>
  <c r="H96" i="3"/>
  <c r="G105" i="3"/>
  <c r="G104" i="3" s="1"/>
  <c r="G103" i="3" s="1"/>
  <c r="H105" i="3"/>
  <c r="H104" i="3" s="1"/>
  <c r="H103" i="3" s="1"/>
  <c r="G114" i="3"/>
  <c r="H114" i="3"/>
  <c r="G125" i="3"/>
  <c r="H125" i="3"/>
  <c r="G130" i="3"/>
  <c r="H130" i="3"/>
  <c r="G132" i="3"/>
  <c r="H132" i="3"/>
  <c r="G134" i="3"/>
  <c r="H134" i="3"/>
  <c r="G142" i="3"/>
  <c r="H142" i="3"/>
  <c r="G146" i="3"/>
  <c r="H146" i="3"/>
  <c r="G150" i="3"/>
  <c r="H150" i="3"/>
  <c r="G157" i="3"/>
  <c r="H157" i="3"/>
  <c r="G162" i="3"/>
  <c r="H162" i="3"/>
  <c r="G166" i="3"/>
  <c r="H166" i="3"/>
  <c r="G169" i="3"/>
  <c r="H169" i="3"/>
  <c r="G171" i="3"/>
  <c r="H171" i="3"/>
  <c r="G174" i="3"/>
  <c r="H174" i="3"/>
  <c r="G179" i="3"/>
  <c r="H179" i="3"/>
  <c r="G182" i="3"/>
  <c r="H182" i="3"/>
  <c r="G207" i="3"/>
  <c r="H207" i="3"/>
  <c r="G238" i="3"/>
  <c r="G236" i="3" s="1"/>
  <c r="H238" i="3"/>
  <c r="H236" i="3" s="1"/>
  <c r="G242" i="3"/>
  <c r="H242" i="3"/>
  <c r="G245" i="3"/>
  <c r="H245" i="3"/>
  <c r="G259" i="3"/>
  <c r="H259" i="3"/>
  <c r="G260" i="3"/>
  <c r="H260" i="3"/>
  <c r="G272" i="3"/>
  <c r="H272" i="3"/>
  <c r="G294" i="3"/>
  <c r="H294" i="3"/>
  <c r="G300" i="3"/>
  <c r="H300" i="3"/>
  <c r="G304" i="3"/>
  <c r="H304" i="3"/>
  <c r="G315" i="3"/>
  <c r="H315" i="3"/>
  <c r="G316" i="3"/>
  <c r="H316" i="3"/>
  <c r="G320" i="3"/>
  <c r="H320" i="3"/>
  <c r="G322" i="3"/>
  <c r="H322" i="3"/>
  <c r="G325" i="3"/>
  <c r="H325" i="3"/>
  <c r="G327" i="3"/>
  <c r="H327" i="3"/>
  <c r="G331" i="3"/>
  <c r="H331" i="3"/>
  <c r="G334" i="3"/>
  <c r="H334" i="3"/>
  <c r="G344" i="3"/>
  <c r="H344" i="3"/>
  <c r="G347" i="3"/>
  <c r="H347" i="3"/>
  <c r="G350" i="3"/>
  <c r="H350" i="3"/>
  <c r="G353" i="3"/>
  <c r="H353" i="3"/>
  <c r="G356" i="3"/>
  <c r="H356" i="3"/>
  <c r="G359" i="3"/>
  <c r="H359" i="3"/>
  <c r="G369" i="3"/>
  <c r="H369" i="3"/>
  <c r="G372" i="3"/>
  <c r="H372" i="3"/>
  <c r="G376" i="3"/>
  <c r="H376" i="3"/>
  <c r="G378" i="3"/>
  <c r="H378" i="3"/>
  <c r="G380" i="3"/>
  <c r="H380" i="3"/>
  <c r="G383" i="3"/>
  <c r="H383" i="3"/>
  <c r="G386" i="3"/>
  <c r="H386" i="3"/>
  <c r="G388" i="3"/>
  <c r="H388" i="3"/>
  <c r="G393" i="3"/>
  <c r="H393" i="3"/>
  <c r="G397" i="3"/>
  <c r="H397" i="3"/>
  <c r="G401" i="3"/>
  <c r="H401" i="3"/>
  <c r="G404" i="3"/>
  <c r="H404" i="3"/>
  <c r="G408" i="3"/>
  <c r="H408" i="3"/>
  <c r="G409" i="3"/>
  <c r="H409" i="3"/>
  <c r="G412" i="3"/>
  <c r="H412" i="3"/>
  <c r="G415" i="3"/>
  <c r="H415" i="3"/>
  <c r="G419" i="3"/>
  <c r="H419" i="3"/>
  <c r="G421" i="3"/>
  <c r="H421" i="3"/>
  <c r="G425" i="3"/>
  <c r="H425" i="3"/>
  <c r="G430" i="3"/>
  <c r="H430" i="3"/>
  <c r="G446" i="3"/>
  <c r="G444" i="3" s="1"/>
  <c r="G443" i="3" s="1"/>
  <c r="G442" i="3" s="1"/>
  <c r="H446" i="3"/>
  <c r="H444" i="3" s="1"/>
  <c r="H443" i="3" s="1"/>
  <c r="H442" i="3" s="1"/>
  <c r="G454" i="3"/>
  <c r="H454" i="3"/>
  <c r="G458" i="3"/>
  <c r="H458" i="3"/>
  <c r="I20" i="2"/>
  <c r="J20" i="2"/>
  <c r="I22" i="2"/>
  <c r="J22" i="2"/>
  <c r="I24" i="2"/>
  <c r="J24" i="2"/>
  <c r="I27" i="2"/>
  <c r="J27" i="2"/>
  <c r="I33" i="2"/>
  <c r="J33" i="2"/>
  <c r="I36" i="2"/>
  <c r="J36" i="2"/>
  <c r="I44" i="2"/>
  <c r="J44" i="2"/>
  <c r="I47" i="2"/>
  <c r="J47" i="2"/>
  <c r="I49" i="2"/>
  <c r="J49" i="2"/>
  <c r="I54" i="2"/>
  <c r="J54" i="2"/>
  <c r="I60" i="2"/>
  <c r="J60" i="2"/>
  <c r="I66" i="2"/>
  <c r="J66" i="2"/>
  <c r="I68" i="2"/>
  <c r="J68" i="2"/>
  <c r="I70" i="2"/>
  <c r="J70" i="2"/>
  <c r="I73" i="2"/>
  <c r="J73" i="2"/>
  <c r="I79" i="2"/>
  <c r="J79" i="2"/>
  <c r="I87" i="2"/>
  <c r="J87" i="2"/>
  <c r="I90" i="2"/>
  <c r="J90" i="2"/>
  <c r="I92" i="2"/>
  <c r="J92" i="2"/>
  <c r="I94" i="2"/>
  <c r="J94" i="2"/>
  <c r="I97" i="2"/>
  <c r="J97" i="2"/>
  <c r="I99" i="2"/>
  <c r="J99" i="2"/>
  <c r="I102" i="2"/>
  <c r="J102" i="2"/>
  <c r="I105" i="2"/>
  <c r="J105" i="2"/>
  <c r="I108" i="2"/>
  <c r="J108" i="2"/>
  <c r="I111" i="2"/>
  <c r="J111" i="2"/>
  <c r="I115" i="2"/>
  <c r="J115" i="2"/>
  <c r="I120" i="2"/>
  <c r="J120" i="2"/>
  <c r="I123" i="2"/>
  <c r="J123" i="2"/>
  <c r="I124" i="2"/>
  <c r="J124" i="2"/>
  <c r="I127" i="2"/>
  <c r="J127" i="2"/>
  <c r="I133" i="2"/>
  <c r="J133" i="2"/>
  <c r="I135" i="2"/>
  <c r="J135" i="2"/>
  <c r="I148" i="2"/>
  <c r="J148" i="2"/>
  <c r="I151" i="2"/>
  <c r="J151" i="2"/>
  <c r="I154" i="2"/>
  <c r="J154" i="2"/>
  <c r="I157" i="2"/>
  <c r="J157" i="2"/>
  <c r="I163" i="2"/>
  <c r="J163" i="2"/>
  <c r="I178" i="2"/>
  <c r="J178" i="2"/>
  <c r="I201" i="2"/>
  <c r="J201" i="2"/>
  <c r="I203" i="2"/>
  <c r="J203" i="2"/>
  <c r="I206" i="2"/>
  <c r="J206" i="2"/>
  <c r="I209" i="2"/>
  <c r="J209" i="2"/>
  <c r="I212" i="2"/>
  <c r="J212" i="2"/>
  <c r="I213" i="2"/>
  <c r="J213" i="2"/>
  <c r="I228" i="2"/>
  <c r="J228" i="2"/>
  <c r="I234" i="2"/>
  <c r="J234" i="2"/>
  <c r="I236" i="2"/>
  <c r="J236" i="2"/>
  <c r="I240" i="2"/>
  <c r="J240" i="2"/>
  <c r="I243" i="2"/>
  <c r="J243" i="2"/>
  <c r="I246" i="2"/>
  <c r="J246" i="2"/>
  <c r="I247" i="2"/>
  <c r="J247" i="2"/>
  <c r="I250" i="2"/>
  <c r="J250" i="2"/>
  <c r="I260" i="2"/>
  <c r="J260" i="2"/>
  <c r="I279" i="2"/>
  <c r="J279" i="2"/>
  <c r="I283" i="2"/>
  <c r="J283" i="2"/>
  <c r="I289" i="2"/>
  <c r="J289" i="2"/>
  <c r="I292" i="2"/>
  <c r="J292" i="2"/>
  <c r="I295" i="2"/>
  <c r="J295" i="2"/>
  <c r="I298" i="2"/>
  <c r="J298" i="2"/>
  <c r="I300" i="2"/>
  <c r="J300" i="2"/>
  <c r="I302" i="2"/>
  <c r="J302" i="2"/>
  <c r="I305" i="2"/>
  <c r="J305" i="2"/>
  <c r="I308" i="2"/>
  <c r="J308" i="2"/>
  <c r="I311" i="2"/>
  <c r="J311" i="2"/>
  <c r="I313" i="2"/>
  <c r="J313" i="2"/>
  <c r="I362" i="2"/>
  <c r="J362" i="2"/>
  <c r="I376" i="2"/>
  <c r="J376" i="2"/>
  <c r="I383" i="2"/>
  <c r="J383" i="2"/>
  <c r="I397" i="2"/>
  <c r="J397" i="2"/>
  <c r="I421" i="2"/>
  <c r="J421" i="2"/>
  <c r="I424" i="2"/>
  <c r="J424" i="2"/>
  <c r="I426" i="2"/>
  <c r="J426" i="2"/>
  <c r="I428" i="2"/>
  <c r="J428" i="2"/>
  <c r="I432" i="2"/>
  <c r="J432" i="2"/>
  <c r="I435" i="2"/>
  <c r="J435" i="2"/>
  <c r="I437" i="2"/>
  <c r="J437" i="2"/>
  <c r="I439" i="2"/>
  <c r="J439" i="2"/>
  <c r="I442" i="2"/>
  <c r="J442" i="2"/>
  <c r="I444" i="2"/>
  <c r="J444" i="2"/>
  <c r="H15" i="1"/>
  <c r="I15" i="1"/>
  <c r="H20" i="1"/>
  <c r="I20" i="1"/>
  <c r="H38" i="1"/>
  <c r="I38" i="1"/>
  <c r="H54" i="1"/>
  <c r="I54" i="1"/>
  <c r="H72" i="1"/>
  <c r="H71" i="1" s="1"/>
  <c r="I72" i="1"/>
  <c r="I71" i="1" s="1"/>
  <c r="H80" i="1"/>
  <c r="I80" i="1"/>
  <c r="H85" i="1"/>
  <c r="I85" i="1"/>
  <c r="H87" i="1"/>
  <c r="I87" i="1"/>
  <c r="H92" i="1"/>
  <c r="I92" i="1"/>
  <c r="H96" i="1"/>
  <c r="I96" i="1"/>
  <c r="H99" i="1"/>
  <c r="I99" i="1"/>
  <c r="H104" i="1"/>
  <c r="I104" i="1"/>
  <c r="H110" i="1"/>
  <c r="I110" i="1"/>
  <c r="H112" i="1"/>
  <c r="I112" i="1"/>
  <c r="H114" i="1"/>
  <c r="I114" i="1"/>
  <c r="H118" i="1"/>
  <c r="I118" i="1"/>
  <c r="H127" i="1"/>
  <c r="I127" i="1"/>
  <c r="H131" i="1"/>
  <c r="I131" i="1"/>
  <c r="H137" i="1"/>
  <c r="I137" i="1"/>
  <c r="H141" i="1"/>
  <c r="I141" i="1"/>
  <c r="H154" i="1"/>
  <c r="I154" i="1"/>
  <c r="H156" i="1"/>
  <c r="I156" i="1"/>
  <c r="H157" i="1"/>
  <c r="I157" i="1"/>
  <c r="H160" i="1"/>
  <c r="I160" i="1"/>
  <c r="H163" i="1"/>
  <c r="I163" i="1"/>
  <c r="H166" i="1"/>
  <c r="I166" i="1"/>
  <c r="H169" i="1"/>
  <c r="I169" i="1"/>
  <c r="H179" i="1"/>
  <c r="I179" i="1"/>
  <c r="H182" i="1"/>
  <c r="I182" i="1"/>
  <c r="H186" i="1"/>
  <c r="I186" i="1"/>
  <c r="H188" i="1"/>
  <c r="I188" i="1"/>
  <c r="H190" i="1"/>
  <c r="I190" i="1"/>
  <c r="H193" i="1"/>
  <c r="I193" i="1"/>
  <c r="H196" i="1"/>
  <c r="I196" i="1"/>
  <c r="H198" i="1"/>
  <c r="I198" i="1"/>
  <c r="H219" i="1"/>
  <c r="I219" i="1"/>
  <c r="H222" i="1"/>
  <c r="G212" i="1" s="1"/>
  <c r="G211" i="1" s="1"/>
  <c r="G210" i="1" s="1"/>
  <c r="I222" i="1"/>
  <c r="H212" i="1" s="1"/>
  <c r="H211" i="1" s="1"/>
  <c r="H210" i="1" s="1"/>
  <c r="H224" i="1"/>
  <c r="I224" i="1"/>
  <c r="H226" i="1"/>
  <c r="I226" i="1"/>
  <c r="H229" i="1"/>
  <c r="I229" i="1"/>
  <c r="H233" i="1"/>
  <c r="I233" i="1"/>
  <c r="H241" i="1"/>
  <c r="I241" i="1"/>
  <c r="H243" i="1"/>
  <c r="I243" i="1"/>
  <c r="H245" i="1"/>
  <c r="I245" i="1"/>
  <c r="H248" i="1"/>
  <c r="I248" i="1"/>
  <c r="H251" i="1"/>
  <c r="I251" i="1"/>
  <c r="H253" i="1"/>
  <c r="I253" i="1"/>
  <c r="H256" i="1"/>
  <c r="I256" i="1"/>
  <c r="H269" i="1"/>
  <c r="I269" i="1"/>
  <c r="H277" i="1"/>
  <c r="I277" i="1"/>
  <c r="H282" i="1"/>
  <c r="I282" i="1"/>
  <c r="H284" i="1"/>
  <c r="I284" i="1"/>
  <c r="H286" i="1"/>
  <c r="I286" i="1"/>
  <c r="H294" i="1"/>
  <c r="I294" i="1"/>
  <c r="H298" i="1"/>
  <c r="I298" i="1"/>
  <c r="H305" i="1"/>
  <c r="I305" i="1"/>
  <c r="H310" i="1"/>
  <c r="I310" i="1"/>
  <c r="H314" i="1"/>
  <c r="I314" i="1"/>
  <c r="H317" i="1"/>
  <c r="I317" i="1"/>
  <c r="H319" i="1"/>
  <c r="I319" i="1"/>
  <c r="H322" i="1"/>
  <c r="I322" i="1"/>
  <c r="H327" i="1"/>
  <c r="I327" i="1"/>
  <c r="H330" i="1"/>
  <c r="I330" i="1"/>
  <c r="H335" i="1"/>
  <c r="I335" i="1"/>
  <c r="H348" i="1"/>
  <c r="I348" i="1"/>
  <c r="H399" i="1"/>
  <c r="I399" i="1"/>
  <c r="H403" i="1"/>
  <c r="I403" i="1"/>
  <c r="H407" i="1"/>
  <c r="I407" i="1"/>
  <c r="H410" i="1"/>
  <c r="I410" i="1"/>
  <c r="H414" i="1"/>
  <c r="I414" i="1"/>
  <c r="H418" i="1"/>
  <c r="I418" i="1"/>
  <c r="H422" i="1"/>
  <c r="I422" i="1"/>
  <c r="H424" i="1"/>
  <c r="I424" i="1"/>
  <c r="H428" i="1"/>
  <c r="H427" i="1" s="1"/>
  <c r="I428" i="1"/>
  <c r="I427" i="1" s="1"/>
  <c r="H432" i="1"/>
  <c r="I432" i="1"/>
  <c r="H433" i="1"/>
  <c r="I433" i="1"/>
  <c r="H439" i="1"/>
  <c r="I439" i="1"/>
  <c r="H451" i="1"/>
  <c r="I451" i="1"/>
  <c r="H455" i="1"/>
  <c r="I455" i="1"/>
  <c r="H457" i="1"/>
  <c r="I457" i="1"/>
  <c r="H459" i="1"/>
  <c r="I459" i="1"/>
  <c r="H465" i="1"/>
  <c r="I465" i="1"/>
  <c r="H468" i="1"/>
  <c r="I468" i="1"/>
  <c r="H470" i="1"/>
  <c r="I470" i="1"/>
  <c r="H472" i="1"/>
  <c r="I472" i="1"/>
  <c r="H475" i="1"/>
  <c r="I475" i="1"/>
  <c r="I474" i="1" l="1"/>
  <c r="I464" i="1"/>
  <c r="I450" i="1"/>
  <c r="I409" i="1"/>
  <c r="I347" i="1"/>
  <c r="I297" i="1"/>
  <c r="I268" i="1"/>
  <c r="J51" i="2"/>
  <c r="J441" i="2"/>
  <c r="J431" i="2"/>
  <c r="J382" i="2"/>
  <c r="J361" i="2"/>
  <c r="J304" i="2"/>
  <c r="J299" i="2"/>
  <c r="J278" i="2"/>
  <c r="J208" i="2"/>
  <c r="J184" i="2"/>
  <c r="J104" i="2"/>
  <c r="J93" i="2"/>
  <c r="J69" i="2"/>
  <c r="J53" i="2"/>
  <c r="J35" i="2"/>
  <c r="J21" i="2"/>
  <c r="H429" i="3"/>
  <c r="H387" i="3"/>
  <c r="H382" i="3"/>
  <c r="H358" i="3"/>
  <c r="H346" i="3"/>
  <c r="H326" i="3"/>
  <c r="H299" i="3"/>
  <c r="H241" i="3"/>
  <c r="H178" i="3"/>
  <c r="H170" i="3"/>
  <c r="H156" i="3"/>
  <c r="H133" i="3"/>
  <c r="H113" i="3"/>
  <c r="H89" i="3"/>
  <c r="H73" i="3"/>
  <c r="H63" i="3"/>
  <c r="H52" i="3"/>
  <c r="H41" i="3"/>
  <c r="H34" i="3"/>
  <c r="H474" i="1"/>
  <c r="H464" i="1"/>
  <c r="H450" i="1"/>
  <c r="H417" i="1"/>
  <c r="H409" i="1"/>
  <c r="H402" i="1"/>
  <c r="H347" i="1"/>
  <c r="H329" i="1"/>
  <c r="H321" i="1"/>
  <c r="H307" i="1"/>
  <c r="H297" i="1"/>
  <c r="H268" i="1"/>
  <c r="H247" i="1"/>
  <c r="H232" i="1"/>
  <c r="I51" i="2"/>
  <c r="H192" i="1"/>
  <c r="H181" i="1"/>
  <c r="I316" i="2"/>
  <c r="H162" i="1"/>
  <c r="H153" i="1"/>
  <c r="H136" i="1"/>
  <c r="H126" i="1"/>
  <c r="H98" i="1"/>
  <c r="H37" i="1"/>
  <c r="H14" i="1"/>
  <c r="I441" i="2"/>
  <c r="I436" i="2"/>
  <c r="I431" i="2"/>
  <c r="I425" i="2"/>
  <c r="I420" i="2"/>
  <c r="I382" i="2"/>
  <c r="I361" i="2"/>
  <c r="I310" i="2"/>
  <c r="I304" i="2"/>
  <c r="I303" i="2" s="1"/>
  <c r="I299" i="2"/>
  <c r="I294" i="2"/>
  <c r="I288" i="2"/>
  <c r="I278" i="2"/>
  <c r="I249" i="2"/>
  <c r="I233" i="2"/>
  <c r="I208" i="2"/>
  <c r="I202" i="2"/>
  <c r="I162" i="2"/>
  <c r="I153" i="2"/>
  <c r="I147" i="2"/>
  <c r="I132" i="2"/>
  <c r="I119" i="2"/>
  <c r="I118" i="2" s="1"/>
  <c r="I110" i="2"/>
  <c r="I104" i="2"/>
  <c r="I98" i="2"/>
  <c r="I93" i="2"/>
  <c r="I89" i="2"/>
  <c r="I78" i="2"/>
  <c r="I69" i="2"/>
  <c r="I65" i="2"/>
  <c r="I53" i="2"/>
  <c r="I52" i="2" s="1"/>
  <c r="I46" i="2"/>
  <c r="I35" i="2"/>
  <c r="I26" i="2"/>
  <c r="I21" i="2"/>
  <c r="G457" i="3"/>
  <c r="G429" i="3"/>
  <c r="G428" i="3" s="1"/>
  <c r="G420" i="3"/>
  <c r="G414" i="3"/>
  <c r="G403" i="3"/>
  <c r="G396" i="3"/>
  <c r="G387" i="3"/>
  <c r="G382" i="3"/>
  <c r="G377" i="3"/>
  <c r="G371" i="3"/>
  <c r="G358" i="3"/>
  <c r="G351" i="3"/>
  <c r="G346" i="3"/>
  <c r="G333" i="3"/>
  <c r="G326" i="3"/>
  <c r="G321" i="3"/>
  <c r="G299" i="3"/>
  <c r="G298" i="3" s="1"/>
  <c r="G271" i="3"/>
  <c r="G270" i="3" s="1"/>
  <c r="G241" i="3"/>
  <c r="G240" i="3" s="1"/>
  <c r="G206" i="3"/>
  <c r="G205" i="3" s="1"/>
  <c r="G178" i="3"/>
  <c r="G170" i="3"/>
  <c r="G165" i="3"/>
  <c r="G156" i="3"/>
  <c r="G145" i="3"/>
  <c r="G133" i="3"/>
  <c r="G129" i="3"/>
  <c r="G113" i="3"/>
  <c r="G95" i="3"/>
  <c r="G89" i="3"/>
  <c r="G85" i="3"/>
  <c r="G73" i="3"/>
  <c r="G68" i="3"/>
  <c r="G63" i="3"/>
  <c r="G58" i="3"/>
  <c r="G52" i="3"/>
  <c r="G45" i="3"/>
  <c r="G41" i="3"/>
  <c r="G34" i="3"/>
  <c r="G30" i="3"/>
  <c r="I357" i="1"/>
  <c r="I417" i="1"/>
  <c r="I402" i="1"/>
  <c r="I329" i="1"/>
  <c r="I307" i="1"/>
  <c r="I247" i="1"/>
  <c r="I192" i="1"/>
  <c r="J316" i="2"/>
  <c r="I153" i="1"/>
  <c r="I14" i="1"/>
  <c r="J420" i="2"/>
  <c r="J310" i="2"/>
  <c r="J294" i="2"/>
  <c r="J249" i="2"/>
  <c r="J162" i="2"/>
  <c r="J132" i="2"/>
  <c r="J110" i="2"/>
  <c r="J89" i="2"/>
  <c r="J46" i="2"/>
  <c r="H457" i="3"/>
  <c r="H420" i="3"/>
  <c r="H403" i="3"/>
  <c r="H377" i="3"/>
  <c r="H351" i="3"/>
  <c r="H206" i="3"/>
  <c r="H165" i="3"/>
  <c r="H129" i="3"/>
  <c r="H95" i="3"/>
  <c r="H85" i="3"/>
  <c r="H68" i="3"/>
  <c r="H58" i="3"/>
  <c r="H45" i="3"/>
  <c r="H30" i="3"/>
  <c r="I413" i="1"/>
  <c r="I406" i="1"/>
  <c r="I398" i="1"/>
  <c r="I384" i="1"/>
  <c r="I334" i="1"/>
  <c r="I326" i="1"/>
  <c r="I313" i="1"/>
  <c r="I304" i="1"/>
  <c r="I293" i="1"/>
  <c r="I276" i="1"/>
  <c r="I255" i="1"/>
  <c r="I228" i="1"/>
  <c r="I218" i="1"/>
  <c r="H208" i="1" s="1"/>
  <c r="H207" i="1" s="1"/>
  <c r="I178" i="1"/>
  <c r="I165" i="1"/>
  <c r="I159" i="1"/>
  <c r="I130" i="1"/>
  <c r="I117" i="1"/>
  <c r="I103" i="1"/>
  <c r="H330" i="3"/>
  <c r="I79" i="1"/>
  <c r="I53" i="1"/>
  <c r="I19" i="1"/>
  <c r="J443" i="2"/>
  <c r="J438" i="2"/>
  <c r="J434" i="2"/>
  <c r="J427" i="2"/>
  <c r="J423" i="2"/>
  <c r="J396" i="2"/>
  <c r="J375" i="2"/>
  <c r="J312" i="2"/>
  <c r="J307" i="2"/>
  <c r="J301" i="2"/>
  <c r="J297" i="2"/>
  <c r="J291" i="2"/>
  <c r="J282" i="2"/>
  <c r="J259" i="2"/>
  <c r="J242" i="2"/>
  <c r="J235" i="2"/>
  <c r="J227" i="2"/>
  <c r="J205" i="2"/>
  <c r="J200" i="2"/>
  <c r="J177" i="2"/>
  <c r="J156" i="2"/>
  <c r="J150" i="2"/>
  <c r="J134" i="2"/>
  <c r="J126" i="2"/>
  <c r="J114" i="2"/>
  <c r="J113" i="2" s="1"/>
  <c r="J107" i="2"/>
  <c r="J101" i="2"/>
  <c r="J96" i="2"/>
  <c r="J91" i="2"/>
  <c r="J86" i="2"/>
  <c r="J72" i="2"/>
  <c r="J67" i="2"/>
  <c r="J59" i="2"/>
  <c r="J48" i="2"/>
  <c r="J43" i="2"/>
  <c r="J32" i="2"/>
  <c r="J23" i="2"/>
  <c r="J19" i="2"/>
  <c r="H453" i="3"/>
  <c r="H424" i="3"/>
  <c r="H423" i="3" s="1"/>
  <c r="H418" i="3"/>
  <c r="H411" i="3"/>
  <c r="H400" i="3"/>
  <c r="H392" i="3"/>
  <c r="H385" i="3"/>
  <c r="H379" i="3"/>
  <c r="H375" i="3"/>
  <c r="H368" i="3"/>
  <c r="H355" i="3"/>
  <c r="H348" i="3"/>
  <c r="H343" i="3"/>
  <c r="H324" i="3"/>
  <c r="H319" i="3"/>
  <c r="H303" i="3"/>
  <c r="H293" i="3"/>
  <c r="H243" i="3"/>
  <c r="H181" i="3"/>
  <c r="H173" i="3"/>
  <c r="H168" i="3"/>
  <c r="H161" i="3"/>
  <c r="H149" i="3"/>
  <c r="H141" i="3"/>
  <c r="H131" i="3"/>
  <c r="H124" i="3"/>
  <c r="H98" i="3"/>
  <c r="H92" i="3"/>
  <c r="H87" i="3"/>
  <c r="H81" i="3"/>
  <c r="H70" i="3"/>
  <c r="H66" i="3"/>
  <c r="H60" i="3"/>
  <c r="H56" i="3"/>
  <c r="H48" i="3"/>
  <c r="H43" i="3"/>
  <c r="H38" i="3"/>
  <c r="H32" i="3"/>
  <c r="H26" i="3"/>
  <c r="H357" i="1"/>
  <c r="I321" i="1"/>
  <c r="I232" i="1"/>
  <c r="I181" i="1"/>
  <c r="I162" i="1"/>
  <c r="I136" i="1"/>
  <c r="I126" i="1"/>
  <c r="I98" i="1"/>
  <c r="I37" i="1"/>
  <c r="J436" i="2"/>
  <c r="J425" i="2"/>
  <c r="J288" i="2"/>
  <c r="J233" i="2"/>
  <c r="J202" i="2"/>
  <c r="J153" i="2"/>
  <c r="J147" i="2"/>
  <c r="J119" i="2"/>
  <c r="J98" i="2"/>
  <c r="J78" i="2"/>
  <c r="J65" i="2"/>
  <c r="J26" i="2"/>
  <c r="H414" i="3"/>
  <c r="H396" i="3"/>
  <c r="H371" i="3"/>
  <c r="H333" i="3"/>
  <c r="H321" i="3"/>
  <c r="H271" i="3"/>
  <c r="H145" i="3"/>
  <c r="I438" i="1"/>
  <c r="H438" i="1"/>
  <c r="H413" i="1"/>
  <c r="H406" i="1"/>
  <c r="H398" i="1"/>
  <c r="H384" i="1"/>
  <c r="H334" i="1"/>
  <c r="H326" i="1"/>
  <c r="H313" i="1"/>
  <c r="H304" i="1"/>
  <c r="H293" i="1"/>
  <c r="H276" i="1"/>
  <c r="H255" i="1"/>
  <c r="H228" i="1"/>
  <c r="H218" i="1"/>
  <c r="H178" i="1"/>
  <c r="H165" i="1"/>
  <c r="H159" i="1"/>
  <c r="H130" i="1"/>
  <c r="H117" i="1"/>
  <c r="H103" i="1"/>
  <c r="I239" i="2"/>
  <c r="H79" i="1"/>
  <c r="H53" i="1"/>
  <c r="H19" i="1"/>
  <c r="I443" i="2"/>
  <c r="I438" i="2"/>
  <c r="I434" i="2"/>
  <c r="I427" i="2"/>
  <c r="I423" i="2"/>
  <c r="I396" i="2"/>
  <c r="I375" i="2"/>
  <c r="I312" i="2"/>
  <c r="I307" i="2"/>
  <c r="I306" i="2" s="1"/>
  <c r="I301" i="2"/>
  <c r="I297" i="2"/>
  <c r="I291" i="2"/>
  <c r="I282" i="2"/>
  <c r="I259" i="2"/>
  <c r="I242" i="2"/>
  <c r="I241" i="2" s="1"/>
  <c r="I235" i="2"/>
  <c r="I227" i="2"/>
  <c r="I205" i="2"/>
  <c r="I204" i="2" s="1"/>
  <c r="I200" i="2"/>
  <c r="I177" i="2"/>
  <c r="I156" i="2"/>
  <c r="I150" i="2"/>
  <c r="I134" i="2"/>
  <c r="I126" i="2"/>
  <c r="I114" i="2"/>
  <c r="I113" i="2" s="1"/>
  <c r="I107" i="2"/>
  <c r="I101" i="2"/>
  <c r="I96" i="2"/>
  <c r="I91" i="2"/>
  <c r="I86" i="2"/>
  <c r="I72" i="2"/>
  <c r="I67" i="2"/>
  <c r="I59" i="2"/>
  <c r="I48" i="2"/>
  <c r="I43" i="2"/>
  <c r="I32" i="2"/>
  <c r="I23" i="2"/>
  <c r="I19" i="2"/>
  <c r="G453" i="3"/>
  <c r="G424" i="3"/>
  <c r="G423" i="3" s="1"/>
  <c r="G418" i="3"/>
  <c r="G411" i="3"/>
  <c r="G400" i="3"/>
  <c r="G392" i="3"/>
  <c r="G385" i="3"/>
  <c r="G379" i="3"/>
  <c r="G375" i="3"/>
  <c r="G368" i="3"/>
  <c r="G355" i="3"/>
  <c r="G348" i="3"/>
  <c r="G343" i="3"/>
  <c r="G342" i="3" s="1"/>
  <c r="G324" i="3"/>
  <c r="G319" i="3"/>
  <c r="G303" i="3"/>
  <c r="G293" i="3"/>
  <c r="G243" i="3"/>
  <c r="G181" i="3"/>
  <c r="G173" i="3"/>
  <c r="G168" i="3"/>
  <c r="G161" i="3"/>
  <c r="G149" i="3"/>
  <c r="G141" i="3"/>
  <c r="G131" i="3"/>
  <c r="G124" i="3"/>
  <c r="G98" i="3"/>
  <c r="G92" i="3"/>
  <c r="G91" i="3" s="1"/>
  <c r="G87" i="3"/>
  <c r="G81" i="3"/>
  <c r="G70" i="3"/>
  <c r="G66" i="3"/>
  <c r="G60" i="3"/>
  <c r="G56" i="3"/>
  <c r="G48" i="3"/>
  <c r="G43" i="3"/>
  <c r="G38" i="3"/>
  <c r="G32" i="3"/>
  <c r="G26" i="3"/>
  <c r="G357" i="1"/>
  <c r="H209" i="3"/>
  <c r="G209" i="3"/>
  <c r="I184" i="2"/>
  <c r="I139" i="1"/>
  <c r="I140" i="1"/>
  <c r="H139" i="1"/>
  <c r="H140" i="1"/>
  <c r="I300" i="1"/>
  <c r="H89" i="1"/>
  <c r="I89" i="1"/>
  <c r="I18" i="1"/>
  <c r="F209" i="3"/>
  <c r="H421" i="1"/>
  <c r="H250" i="1"/>
  <c r="H195" i="1"/>
  <c r="H185" i="1"/>
  <c r="H109" i="1"/>
  <c r="H467" i="1"/>
  <c r="H84" i="1"/>
  <c r="H454" i="1"/>
  <c r="H316" i="1"/>
  <c r="I281" i="1"/>
  <c r="I240" i="1"/>
  <c r="I221" i="1"/>
  <c r="J239" i="2"/>
  <c r="I421" i="1"/>
  <c r="I316" i="1"/>
  <c r="I250" i="1"/>
  <c r="I195" i="1"/>
  <c r="I185" i="1"/>
  <c r="I109" i="1"/>
  <c r="I84" i="1"/>
  <c r="G330" i="3"/>
  <c r="I454" i="1"/>
  <c r="H281" i="1"/>
  <c r="H240" i="1"/>
  <c r="H221" i="1"/>
  <c r="I122" i="2"/>
  <c r="H407" i="3"/>
  <c r="J245" i="2"/>
  <c r="J211" i="2"/>
  <c r="G258" i="3"/>
  <c r="H168" i="1"/>
  <c r="G186" i="3"/>
  <c r="G407" i="3"/>
  <c r="G352" i="3"/>
  <c r="G314" i="3"/>
  <c r="H258" i="3"/>
  <c r="I168" i="1"/>
  <c r="I245" i="2"/>
  <c r="I168" i="2"/>
  <c r="I211" i="2"/>
  <c r="H349" i="3"/>
  <c r="H314" i="3"/>
  <c r="G349" i="3"/>
  <c r="H352" i="3"/>
  <c r="H186" i="3"/>
  <c r="J168" i="2"/>
  <c r="J122" i="2"/>
  <c r="I467" i="1"/>
  <c r="H177" i="1"/>
  <c r="H300" i="1" l="1"/>
  <c r="H325" i="1"/>
  <c r="H36" i="1"/>
  <c r="H18" i="1"/>
  <c r="I36" i="1"/>
  <c r="G381" i="3"/>
  <c r="I325" i="1"/>
  <c r="H426" i="1"/>
  <c r="I426" i="1"/>
  <c r="I277" i="2"/>
  <c r="J280" i="2"/>
  <c r="I177" i="1"/>
  <c r="H301" i="3"/>
  <c r="J226" i="2"/>
  <c r="J281" i="2"/>
  <c r="I88" i="2"/>
  <c r="H29" i="3"/>
  <c r="H28" i="3" s="1"/>
  <c r="J18" i="2"/>
  <c r="H55" i="3"/>
  <c r="I95" i="2"/>
  <c r="H65" i="3"/>
  <c r="H417" i="3"/>
  <c r="I309" i="2"/>
  <c r="H374" i="3"/>
  <c r="H292" i="3"/>
  <c r="J199" i="2"/>
  <c r="H384" i="3"/>
  <c r="I290" i="2"/>
  <c r="G301" i="3"/>
  <c r="I100" i="2"/>
  <c r="G292" i="3"/>
  <c r="I232" i="2"/>
  <c r="I149" i="2"/>
  <c r="I18" i="2"/>
  <c r="I199" i="2"/>
  <c r="I174" i="2"/>
  <c r="I226" i="2"/>
  <c r="J296" i="2"/>
  <c r="H318" i="3"/>
  <c r="I64" i="2"/>
  <c r="J433" i="2"/>
  <c r="G417" i="3"/>
  <c r="J309" i="2"/>
  <c r="H40" i="3"/>
  <c r="J88" i="2"/>
  <c r="J64" i="2"/>
  <c r="G374" i="3"/>
  <c r="J131" i="2"/>
  <c r="G55" i="3"/>
  <c r="G29" i="3"/>
  <c r="G40" i="3"/>
  <c r="G167" i="3"/>
  <c r="G65" i="3"/>
  <c r="J422" i="2"/>
  <c r="I296" i="2"/>
  <c r="H84" i="3"/>
  <c r="H323" i="3"/>
  <c r="I280" i="2"/>
  <c r="H302" i="3"/>
  <c r="I395" i="2"/>
  <c r="I387" i="2" s="1"/>
  <c r="I146" i="2"/>
  <c r="I248" i="2"/>
  <c r="I287" i="2"/>
  <c r="I360" i="2"/>
  <c r="G155" i="3"/>
  <c r="G345" i="3"/>
  <c r="J95" i="2"/>
  <c r="I433" i="2"/>
  <c r="H128" i="3"/>
  <c r="G128" i="3"/>
  <c r="I422" i="2"/>
  <c r="I131" i="2"/>
  <c r="H167" i="3"/>
  <c r="G318" i="3"/>
  <c r="G384" i="3"/>
  <c r="I281" i="2"/>
  <c r="G140" i="3"/>
  <c r="H135" i="1"/>
  <c r="H134" i="1" s="1"/>
  <c r="G354" i="3"/>
  <c r="G84" i="3"/>
  <c r="G302" i="3"/>
  <c r="G158" i="3"/>
  <c r="G235" i="3"/>
  <c r="G234" i="3" s="1"/>
  <c r="G230" i="3" s="1"/>
  <c r="I135" i="1"/>
  <c r="I134" i="1" s="1"/>
  <c r="G47" i="3"/>
  <c r="H257" i="3"/>
  <c r="I217" i="1"/>
  <c r="H185" i="3"/>
  <c r="I152" i="1"/>
  <c r="J210" i="2"/>
  <c r="H406" i="3"/>
  <c r="I108" i="1"/>
  <c r="I312" i="1"/>
  <c r="G80" i="3"/>
  <c r="G123" i="3"/>
  <c r="G172" i="3"/>
  <c r="G399" i="3"/>
  <c r="I31" i="2"/>
  <c r="I155" i="2"/>
  <c r="H78" i="1"/>
  <c r="H102" i="1"/>
  <c r="H129" i="1"/>
  <c r="H292" i="1"/>
  <c r="H333" i="1"/>
  <c r="H397" i="1"/>
  <c r="H412" i="1"/>
  <c r="H437" i="1"/>
  <c r="H436" i="1" s="1"/>
  <c r="H144" i="3"/>
  <c r="H370" i="3"/>
  <c r="H413" i="3"/>
  <c r="J25" i="2"/>
  <c r="J77" i="2"/>
  <c r="J118" i="2"/>
  <c r="J152" i="2"/>
  <c r="H25" i="3"/>
  <c r="H37" i="3"/>
  <c r="H47" i="3"/>
  <c r="H97" i="3"/>
  <c r="H148" i="3"/>
  <c r="H180" i="3"/>
  <c r="H367" i="3"/>
  <c r="H391" i="3"/>
  <c r="H410" i="3"/>
  <c r="H452" i="3"/>
  <c r="J42" i="2"/>
  <c r="J58" i="2"/>
  <c r="J71" i="2"/>
  <c r="J85" i="2"/>
  <c r="J106" i="2"/>
  <c r="J125" i="2"/>
  <c r="J149" i="2"/>
  <c r="J174" i="2"/>
  <c r="J204" i="2"/>
  <c r="J258" i="2"/>
  <c r="J290" i="2"/>
  <c r="J374" i="2"/>
  <c r="I116" i="1"/>
  <c r="I275" i="1"/>
  <c r="I383" i="1"/>
  <c r="H94" i="3"/>
  <c r="H164" i="3"/>
  <c r="H402" i="3"/>
  <c r="H456" i="3"/>
  <c r="J248" i="2"/>
  <c r="I13" i="1"/>
  <c r="J315" i="2"/>
  <c r="G51" i="3"/>
  <c r="G62" i="3"/>
  <c r="G72" i="3"/>
  <c r="G112" i="3"/>
  <c r="G357" i="3"/>
  <c r="G402" i="3"/>
  <c r="I34" i="2"/>
  <c r="I77" i="2"/>
  <c r="I103" i="2"/>
  <c r="I161" i="2"/>
  <c r="I207" i="2"/>
  <c r="I419" i="2"/>
  <c r="I430" i="2"/>
  <c r="I440" i="2"/>
  <c r="I50" i="2"/>
  <c r="H296" i="1"/>
  <c r="H449" i="1"/>
  <c r="H62" i="3"/>
  <c r="H240" i="3"/>
  <c r="H345" i="3"/>
  <c r="H381" i="3"/>
  <c r="H428" i="3"/>
  <c r="J34" i="2"/>
  <c r="J183" i="2"/>
  <c r="J277" i="2"/>
  <c r="J303" i="2"/>
  <c r="J381" i="2"/>
  <c r="J440" i="2"/>
  <c r="J50" i="2"/>
  <c r="I296" i="1"/>
  <c r="I463" i="1"/>
  <c r="H453" i="1"/>
  <c r="J121" i="2"/>
  <c r="G185" i="3"/>
  <c r="J244" i="2"/>
  <c r="I453" i="1"/>
  <c r="H463" i="1"/>
  <c r="H152" i="1"/>
  <c r="F208" i="3"/>
  <c r="J167" i="2"/>
  <c r="H313" i="3"/>
  <c r="H217" i="1"/>
  <c r="G323" i="3"/>
  <c r="J232" i="2"/>
  <c r="H312" i="1"/>
  <c r="H108" i="1"/>
  <c r="H208" i="3"/>
  <c r="G25" i="3"/>
  <c r="G37" i="3"/>
  <c r="G97" i="3"/>
  <c r="G148" i="3"/>
  <c r="G180" i="3"/>
  <c r="G367" i="3"/>
  <c r="G391" i="3"/>
  <c r="G410" i="3"/>
  <c r="G452" i="3"/>
  <c r="I42" i="2"/>
  <c r="I58" i="2"/>
  <c r="I71" i="2"/>
  <c r="I85" i="2"/>
  <c r="I106" i="2"/>
  <c r="I125" i="2"/>
  <c r="I258" i="2"/>
  <c r="I374" i="2"/>
  <c r="H116" i="1"/>
  <c r="H275" i="1"/>
  <c r="H383" i="1"/>
  <c r="I437" i="1"/>
  <c r="I436" i="1" s="1"/>
  <c r="H270" i="3"/>
  <c r="H332" i="3"/>
  <c r="H395" i="3"/>
  <c r="J146" i="2"/>
  <c r="J287" i="2"/>
  <c r="I125" i="1"/>
  <c r="I231" i="1"/>
  <c r="H80" i="3"/>
  <c r="H91" i="3"/>
  <c r="H123" i="3"/>
  <c r="H140" i="3"/>
  <c r="H158" i="3"/>
  <c r="H172" i="3"/>
  <c r="H235" i="3"/>
  <c r="H342" i="3"/>
  <c r="H354" i="3"/>
  <c r="H399" i="3"/>
  <c r="J31" i="2"/>
  <c r="J100" i="2"/>
  <c r="J155" i="2"/>
  <c r="J241" i="2"/>
  <c r="J306" i="2"/>
  <c r="J395" i="2"/>
  <c r="I78" i="1"/>
  <c r="I102" i="1"/>
  <c r="I129" i="1"/>
  <c r="I292" i="1"/>
  <c r="I333" i="1"/>
  <c r="I397" i="1"/>
  <c r="I412" i="1"/>
  <c r="H205" i="3"/>
  <c r="J109" i="2"/>
  <c r="J161" i="2"/>
  <c r="J293" i="2"/>
  <c r="J419" i="2"/>
  <c r="I401" i="1"/>
  <c r="G94" i="3"/>
  <c r="G144" i="3"/>
  <c r="G164" i="3"/>
  <c r="G177" i="3"/>
  <c r="G332" i="3"/>
  <c r="G370" i="3"/>
  <c r="G395" i="3"/>
  <c r="G413" i="3"/>
  <c r="G456" i="3"/>
  <c r="I25" i="2"/>
  <c r="I109" i="2"/>
  <c r="I152" i="2"/>
  <c r="I293" i="2"/>
  <c r="I381" i="2"/>
  <c r="H13" i="1"/>
  <c r="H125" i="1"/>
  <c r="I315" i="2"/>
  <c r="H231" i="1"/>
  <c r="H401" i="1"/>
  <c r="H51" i="3"/>
  <c r="H72" i="3"/>
  <c r="H112" i="3"/>
  <c r="H155" i="3"/>
  <c r="H177" i="3"/>
  <c r="H298" i="3"/>
  <c r="H357" i="3"/>
  <c r="J52" i="2"/>
  <c r="J103" i="2"/>
  <c r="J207" i="2"/>
  <c r="J360" i="2"/>
  <c r="J430" i="2"/>
  <c r="I449" i="1"/>
  <c r="G406" i="3"/>
  <c r="G313" i="3"/>
  <c r="G257" i="3"/>
  <c r="G256" i="3" s="1"/>
  <c r="G208" i="3"/>
  <c r="I244" i="2"/>
  <c r="I210" i="2"/>
  <c r="I121" i="2"/>
  <c r="I167" i="2"/>
  <c r="I183" i="2"/>
  <c r="H239" i="1"/>
  <c r="I239" i="1"/>
  <c r="I420" i="1"/>
  <c r="H420" i="1"/>
  <c r="H280" i="1"/>
  <c r="I280" i="1"/>
  <c r="I184" i="1"/>
  <c r="H184" i="1"/>
  <c r="I83" i="1"/>
  <c r="H83" i="1"/>
  <c r="G336" i="3" l="1"/>
  <c r="H336" i="3"/>
  <c r="I151" i="1"/>
  <c r="I133" i="1" s="1"/>
  <c r="H151" i="1"/>
  <c r="I198" i="2"/>
  <c r="H17" i="1"/>
  <c r="H256" i="3"/>
  <c r="J198" i="2"/>
  <c r="J197" i="2" s="1"/>
  <c r="I325" i="2"/>
  <c r="H291" i="1"/>
  <c r="I291" i="1"/>
  <c r="G28" i="3"/>
  <c r="G139" i="3"/>
  <c r="H373" i="3"/>
  <c r="J325" i="2"/>
  <c r="J324" i="2" s="1"/>
  <c r="J17" i="2"/>
  <c r="J16" i="2" s="1"/>
  <c r="I429" i="2"/>
  <c r="G184" i="3"/>
  <c r="H127" i="3"/>
  <c r="G291" i="3"/>
  <c r="I276" i="2"/>
  <c r="G422" i="3"/>
  <c r="H36" i="3"/>
  <c r="J276" i="2"/>
  <c r="J275" i="2" s="1"/>
  <c r="G54" i="3"/>
  <c r="H317" i="3"/>
  <c r="G373" i="3"/>
  <c r="G127" i="3"/>
  <c r="G126" i="3" s="1"/>
  <c r="G163" i="3"/>
  <c r="G36" i="3"/>
  <c r="G83" i="3"/>
  <c r="I418" i="2"/>
  <c r="I359" i="2"/>
  <c r="I358" i="2"/>
  <c r="G151" i="3"/>
  <c r="H54" i="3"/>
  <c r="G317" i="3"/>
  <c r="I17" i="2"/>
  <c r="H50" i="3"/>
  <c r="H124" i="1"/>
  <c r="G176" i="3"/>
  <c r="I405" i="1"/>
  <c r="I332" i="1"/>
  <c r="J30" i="2"/>
  <c r="H234" i="3"/>
  <c r="H122" i="3"/>
  <c r="H79" i="3"/>
  <c r="I124" i="1"/>
  <c r="H394" i="3"/>
  <c r="H379" i="1"/>
  <c r="H378" i="1" s="1"/>
  <c r="G366" i="3"/>
  <c r="G147" i="3"/>
  <c r="H107" i="1"/>
  <c r="H291" i="3"/>
  <c r="J429" i="2"/>
  <c r="H462" i="1"/>
  <c r="J418" i="2"/>
  <c r="H448" i="1"/>
  <c r="J182" i="2"/>
  <c r="I45" i="2"/>
  <c r="G50" i="3"/>
  <c r="I12" i="1"/>
  <c r="H455" i="3"/>
  <c r="I379" i="1"/>
  <c r="I378" i="1" s="1"/>
  <c r="H422" i="3"/>
  <c r="H390" i="3"/>
  <c r="H143" i="3"/>
  <c r="H405" i="1"/>
  <c r="H332" i="1"/>
  <c r="I30" i="2"/>
  <c r="G79" i="3"/>
  <c r="I107" i="1"/>
  <c r="H184" i="3"/>
  <c r="I216" i="1"/>
  <c r="H176" i="3"/>
  <c r="I380" i="2"/>
  <c r="I379" i="2"/>
  <c r="G143" i="3"/>
  <c r="I17" i="1"/>
  <c r="I279" i="1"/>
  <c r="H216" i="1"/>
  <c r="H279" i="1"/>
  <c r="J358" i="2"/>
  <c r="J359" i="2"/>
  <c r="H151" i="3"/>
  <c r="I314" i="2"/>
  <c r="H12" i="1"/>
  <c r="G455" i="3"/>
  <c r="G394" i="3"/>
  <c r="I101" i="1"/>
  <c r="J387" i="2"/>
  <c r="H139" i="3"/>
  <c r="I435" i="1"/>
  <c r="H274" i="1"/>
  <c r="I372" i="2"/>
  <c r="I373" i="2"/>
  <c r="G451" i="3"/>
  <c r="G390" i="3"/>
  <c r="G24" i="3"/>
  <c r="H305" i="3"/>
  <c r="H163" i="3"/>
  <c r="I448" i="1"/>
  <c r="J112" i="2"/>
  <c r="J57" i="2" s="1"/>
  <c r="J56" i="2" s="1"/>
  <c r="J55" i="2" s="1"/>
  <c r="I462" i="1"/>
  <c r="J45" i="2"/>
  <c r="J379" i="2"/>
  <c r="J380" i="2"/>
  <c r="J314" i="2"/>
  <c r="I274" i="1"/>
  <c r="J373" i="2"/>
  <c r="J372" i="2"/>
  <c r="H451" i="3"/>
  <c r="H366" i="3"/>
  <c r="H147" i="3"/>
  <c r="H24" i="3"/>
  <c r="H435" i="1"/>
  <c r="H101" i="1"/>
  <c r="G122" i="3"/>
  <c r="H405" i="3"/>
  <c r="H83" i="3"/>
  <c r="G441" i="3"/>
  <c r="G431" i="3" s="1"/>
  <c r="G305" i="3"/>
  <c r="G405" i="3"/>
  <c r="I182" i="2"/>
  <c r="I386" i="2"/>
  <c r="I112" i="2"/>
  <c r="I57" i="2" s="1"/>
  <c r="I56" i="2" s="1"/>
  <c r="I55" i="2" l="1"/>
  <c r="J417" i="2"/>
  <c r="I417" i="2"/>
  <c r="H230" i="3"/>
  <c r="H229" i="3" s="1"/>
  <c r="I324" i="2"/>
  <c r="I323" i="2" s="1"/>
  <c r="G229" i="3"/>
  <c r="G183" i="3"/>
  <c r="G175" i="3" s="1"/>
  <c r="H126" i="3"/>
  <c r="I16" i="2"/>
  <c r="I197" i="2"/>
  <c r="I275" i="2"/>
  <c r="G416" i="3"/>
  <c r="G335" i="3"/>
  <c r="G23" i="3"/>
  <c r="I357" i="2"/>
  <c r="J41" i="2"/>
  <c r="J15" i="2"/>
  <c r="I106" i="1"/>
  <c r="J29" i="2"/>
  <c r="G121" i="3"/>
  <c r="H450" i="3"/>
  <c r="J386" i="2"/>
  <c r="H335" i="3"/>
  <c r="G138" i="3"/>
  <c r="H324" i="1"/>
  <c r="H416" i="3"/>
  <c r="I41" i="2"/>
  <c r="H121" i="3"/>
  <c r="H396" i="1"/>
  <c r="H215" i="1" s="1"/>
  <c r="J196" i="2"/>
  <c r="J286" i="2"/>
  <c r="I371" i="2"/>
  <c r="J323" i="2"/>
  <c r="H447" i="1"/>
  <c r="H184" i="2"/>
  <c r="J371" i="2"/>
  <c r="J378" i="2"/>
  <c r="G450" i="3"/>
  <c r="I378" i="2"/>
  <c r="H23" i="3"/>
  <c r="H183" i="3"/>
  <c r="H138" i="3"/>
  <c r="I324" i="1"/>
  <c r="I215" i="1" s="1"/>
  <c r="J274" i="2"/>
  <c r="H398" i="3"/>
  <c r="I461" i="1"/>
  <c r="I447" i="1"/>
  <c r="H441" i="3"/>
  <c r="H431" i="3" s="1"/>
  <c r="I286" i="2"/>
  <c r="J357" i="2"/>
  <c r="I396" i="1"/>
  <c r="I11" i="1"/>
  <c r="I29" i="2"/>
  <c r="H461" i="1"/>
  <c r="H106" i="1"/>
  <c r="H11" i="1"/>
  <c r="G398" i="3"/>
  <c r="I385" i="2"/>
  <c r="G205" i="1" l="1"/>
  <c r="G202" i="1" s="1"/>
  <c r="H202" i="1"/>
  <c r="H201" i="1" s="1"/>
  <c r="H200" i="1" s="1"/>
  <c r="H133" i="1" s="1"/>
  <c r="I15" i="2"/>
  <c r="I14" i="2" s="1"/>
  <c r="I196" i="2"/>
  <c r="I274" i="2"/>
  <c r="I356" i="2"/>
  <c r="I285" i="2"/>
  <c r="J273" i="2"/>
  <c r="I377" i="2"/>
  <c r="J285" i="2"/>
  <c r="I40" i="2"/>
  <c r="J385" i="2"/>
  <c r="J28" i="2"/>
  <c r="J14" i="2"/>
  <c r="J370" i="2"/>
  <c r="I28" i="2"/>
  <c r="J377" i="2"/>
  <c r="J40" i="2"/>
  <c r="J356" i="2"/>
  <c r="H183" i="2"/>
  <c r="I370" i="2"/>
  <c r="J195" i="2"/>
  <c r="H389" i="3"/>
  <c r="H175" i="3"/>
  <c r="G389" i="3"/>
  <c r="I384" i="2"/>
  <c r="H397" i="2"/>
  <c r="I195" i="2" l="1"/>
  <c r="I194" i="2" s="1"/>
  <c r="G463" i="3"/>
  <c r="H463" i="3"/>
  <c r="I273" i="2"/>
  <c r="J194" i="2"/>
  <c r="H477" i="1"/>
  <c r="I477" i="1"/>
  <c r="J284" i="2"/>
  <c r="J272" i="2" s="1"/>
  <c r="J39" i="2"/>
  <c r="I284" i="2"/>
  <c r="H396" i="2"/>
  <c r="H182" i="2"/>
  <c r="J13" i="2"/>
  <c r="I39" i="2"/>
  <c r="J384" i="2"/>
  <c r="I13" i="2"/>
  <c r="F207" i="3"/>
  <c r="G348" i="1"/>
  <c r="F446" i="3"/>
  <c r="F444" i="3" s="1"/>
  <c r="F443" i="3" s="1"/>
  <c r="F442" i="3" s="1"/>
  <c r="G439" i="1"/>
  <c r="I272" i="2" l="1"/>
  <c r="H395" i="2"/>
  <c r="J38" i="2"/>
  <c r="G347" i="1"/>
  <c r="I38" i="2"/>
  <c r="G438" i="1"/>
  <c r="F206" i="3"/>
  <c r="H376" i="2"/>
  <c r="F205" i="3" l="1"/>
  <c r="I37" i="2"/>
  <c r="I447" i="2" s="1"/>
  <c r="G437" i="1"/>
  <c r="G436" i="1" s="1"/>
  <c r="J37" i="2"/>
  <c r="H387" i="2"/>
  <c r="F415" i="3"/>
  <c r="G418" i="1"/>
  <c r="H386" i="2" l="1"/>
  <c r="G435" i="1"/>
  <c r="G417" i="1"/>
  <c r="J447" i="2"/>
  <c r="F414" i="3"/>
  <c r="F272" i="3"/>
  <c r="G54" i="1"/>
  <c r="F271" i="3" l="1"/>
  <c r="H249" i="2"/>
  <c r="G53" i="1"/>
  <c r="F413" i="3"/>
  <c r="F441" i="3"/>
  <c r="F431" i="3" s="1"/>
  <c r="G335" i="1"/>
  <c r="F270" i="3" l="1"/>
  <c r="H248" i="2"/>
  <c r="H385" i="2"/>
  <c r="F238" i="3"/>
  <c r="F162" i="3"/>
  <c r="H178" i="2"/>
  <c r="G310" i="1"/>
  <c r="F236" i="3" l="1"/>
  <c r="F161" i="3"/>
  <c r="G384" i="1"/>
  <c r="G307" i="1"/>
  <c r="H177" i="2"/>
  <c r="H384" i="2"/>
  <c r="H174" i="2" l="1"/>
  <c r="F235" i="3"/>
  <c r="G383" i="1"/>
  <c r="G379" i="1" s="1"/>
  <c r="G378" i="1" s="1"/>
  <c r="F158" i="3"/>
  <c r="G253" i="1"/>
  <c r="F234" i="3" l="1"/>
  <c r="F359" i="3"/>
  <c r="G169" i="1"/>
  <c r="F358" i="3" l="1"/>
  <c r="G168" i="1"/>
  <c r="H316" i="2"/>
  <c r="H315" i="2" l="1"/>
  <c r="F357" i="3"/>
  <c r="F74" i="3"/>
  <c r="H442" i="2"/>
  <c r="F49" i="3"/>
  <c r="H54" i="2"/>
  <c r="F350" i="3"/>
  <c r="H308" i="2"/>
  <c r="H314" i="2" l="1"/>
  <c r="F48" i="3"/>
  <c r="F73" i="3"/>
  <c r="F348" i="3"/>
  <c r="H53" i="2"/>
  <c r="H441" i="2"/>
  <c r="F349" i="3"/>
  <c r="F47" i="3" l="1"/>
  <c r="F72" i="3"/>
  <c r="H52" i="2"/>
  <c r="H440" i="2"/>
  <c r="G229" i="1" l="1"/>
  <c r="G475" i="1"/>
  <c r="G474" i="1" l="1"/>
  <c r="G228" i="1"/>
  <c r="G166" i="1"/>
  <c r="G165" i="1" l="1"/>
  <c r="H444" i="2"/>
  <c r="H443" i="2" l="1"/>
  <c r="F114" i="3"/>
  <c r="H383" i="2"/>
  <c r="G269" i="1"/>
  <c r="F113" i="3" l="1"/>
  <c r="G268" i="1"/>
  <c r="H382" i="2"/>
  <c r="G317" i="1"/>
  <c r="F112" i="3" l="1"/>
  <c r="H381" i="2"/>
  <c r="H379" i="2" l="1"/>
  <c r="H378" i="2" s="1"/>
  <c r="H377" i="2" s="1"/>
  <c r="H380" i="2"/>
  <c r="F408" i="3"/>
  <c r="H123" i="2" l="1"/>
  <c r="H120" i="2"/>
  <c r="G414" i="1"/>
  <c r="G413" i="1" l="1"/>
  <c r="F425" i="3"/>
  <c r="F430" i="3"/>
  <c r="F409" i="3"/>
  <c r="H115" i="2"/>
  <c r="G433" i="1"/>
  <c r="G432" i="1"/>
  <c r="G412" i="1" l="1"/>
  <c r="H114" i="2"/>
  <c r="H113" i="2" s="1"/>
  <c r="F424" i="3"/>
  <c r="F423" i="3" s="1"/>
  <c r="F429" i="3"/>
  <c r="F407" i="3"/>
  <c r="F406" i="3" l="1"/>
  <c r="F428" i="3"/>
  <c r="F405" i="3" l="1"/>
  <c r="F186" i="3"/>
  <c r="G334" i="1" l="1"/>
  <c r="H168" i="2"/>
  <c r="F53" i="3"/>
  <c r="H79" i="2"/>
  <c r="H60" i="2"/>
  <c r="G233" i="1"/>
  <c r="H167" i="2" l="1"/>
  <c r="G333" i="1"/>
  <c r="H78" i="2"/>
  <c r="F52" i="3"/>
  <c r="G232" i="1"/>
  <c r="H59" i="2"/>
  <c r="G332" i="1" l="1"/>
  <c r="H58" i="2"/>
  <c r="F51" i="3"/>
  <c r="G231" i="1"/>
  <c r="H77" i="2"/>
  <c r="F50" i="3" l="1"/>
  <c r="F331" i="3" l="1"/>
  <c r="H240" i="2"/>
  <c r="G96" i="1"/>
  <c r="H239" i="2" l="1"/>
  <c r="F330" i="3"/>
  <c r="F142" i="3" l="1"/>
  <c r="H243" i="2"/>
  <c r="F141" i="3" l="1"/>
  <c r="G15" i="1"/>
  <c r="G20" i="1"/>
  <c r="G19" i="1" l="1"/>
  <c r="G18" i="1" s="1"/>
  <c r="G14" i="1"/>
  <c r="F140" i="3"/>
  <c r="H27" i="2"/>
  <c r="G13" i="1" l="1"/>
  <c r="H26" i="2"/>
  <c r="F139" i="3"/>
  <c r="F82" i="3"/>
  <c r="G118" i="1"/>
  <c r="F383" i="3"/>
  <c r="H313" i="2"/>
  <c r="G193" i="1"/>
  <c r="F182" i="3"/>
  <c r="H87" i="2"/>
  <c r="G330" i="1"/>
  <c r="F157" i="3"/>
  <c r="H148" i="2"/>
  <c r="G305" i="1"/>
  <c r="F125" i="3"/>
  <c r="H105" i="2"/>
  <c r="G277" i="1"/>
  <c r="F90" i="3"/>
  <c r="H94" i="2"/>
  <c r="G245" i="1"/>
  <c r="G304" i="1" l="1"/>
  <c r="G276" i="1"/>
  <c r="G12" i="1"/>
  <c r="H86" i="2"/>
  <c r="F181" i="3"/>
  <c r="H104" i="2"/>
  <c r="F156" i="3"/>
  <c r="G192" i="1"/>
  <c r="F81" i="3"/>
  <c r="F89" i="3"/>
  <c r="F382" i="3"/>
  <c r="H147" i="2"/>
  <c r="G117" i="1"/>
  <c r="H93" i="2"/>
  <c r="F124" i="3"/>
  <c r="G329" i="1"/>
  <c r="H312" i="2"/>
  <c r="H25" i="2"/>
  <c r="F155" i="3" l="1"/>
  <c r="H146" i="2"/>
  <c r="G300" i="1"/>
  <c r="G275" i="1"/>
  <c r="F381" i="3"/>
  <c r="F180" i="3"/>
  <c r="F80" i="3"/>
  <c r="F123" i="3"/>
  <c r="G116" i="1"/>
  <c r="H103" i="2"/>
  <c r="H85" i="2"/>
  <c r="F151" i="3" l="1"/>
  <c r="G274" i="1"/>
  <c r="F122" i="3"/>
  <c r="H375" i="2"/>
  <c r="F79" i="3"/>
  <c r="H374" i="2" l="1"/>
  <c r="H373" i="2" l="1"/>
  <c r="H372" i="2"/>
  <c r="H371" i="2" l="1"/>
  <c r="H370" i="2" l="1"/>
  <c r="F372" i="3"/>
  <c r="F353" i="3"/>
  <c r="H305" i="2"/>
  <c r="G182" i="1"/>
  <c r="G157" i="1"/>
  <c r="G156" i="1"/>
  <c r="H307" i="2" l="1"/>
  <c r="H304" i="2"/>
  <c r="F351" i="3"/>
  <c r="G181" i="1"/>
  <c r="F371" i="3"/>
  <c r="F352" i="3"/>
  <c r="F404" i="3"/>
  <c r="F403" i="3" l="1"/>
  <c r="H303" i="2"/>
  <c r="F370" i="3"/>
  <c r="H306" i="2"/>
  <c r="F402" i="3" l="1"/>
  <c r="G410" i="1" l="1"/>
  <c r="G409" i="1" l="1"/>
  <c r="H108" i="2" l="1"/>
  <c r="H107" i="2" l="1"/>
  <c r="F27" i="3"/>
  <c r="F31" i="3"/>
  <c r="F33" i="3"/>
  <c r="F35" i="3"/>
  <c r="F39" i="3"/>
  <c r="F42" i="3"/>
  <c r="F44" i="3"/>
  <c r="F46" i="3"/>
  <c r="F57" i="3"/>
  <c r="F59" i="3"/>
  <c r="F61" i="3"/>
  <c r="F64" i="3"/>
  <c r="F67" i="3"/>
  <c r="F69" i="3"/>
  <c r="F71" i="3"/>
  <c r="F86" i="3"/>
  <c r="F88" i="3"/>
  <c r="F93" i="3"/>
  <c r="F96" i="3"/>
  <c r="F105" i="3"/>
  <c r="F130" i="3"/>
  <c r="F132" i="3"/>
  <c r="F134" i="3"/>
  <c r="F146" i="3"/>
  <c r="F150" i="3"/>
  <c r="F166" i="3"/>
  <c r="F169" i="3"/>
  <c r="F171" i="3"/>
  <c r="F174" i="3"/>
  <c r="F179" i="3"/>
  <c r="F242" i="3"/>
  <c r="F259" i="3"/>
  <c r="F260" i="3"/>
  <c r="F294" i="3"/>
  <c r="F300" i="3"/>
  <c r="F304" i="3"/>
  <c r="F315" i="3"/>
  <c r="F316" i="3"/>
  <c r="F320" i="3"/>
  <c r="F322" i="3"/>
  <c r="F325" i="3"/>
  <c r="F327" i="3"/>
  <c r="F334" i="3"/>
  <c r="F344" i="3"/>
  <c r="F347" i="3"/>
  <c r="F356" i="3"/>
  <c r="F369" i="3"/>
  <c r="F376" i="3"/>
  <c r="F378" i="3"/>
  <c r="F380" i="3"/>
  <c r="F386" i="3"/>
  <c r="F388" i="3"/>
  <c r="F393" i="3"/>
  <c r="F397" i="3"/>
  <c r="F401" i="3"/>
  <c r="F412" i="3"/>
  <c r="F419" i="3"/>
  <c r="F421" i="3"/>
  <c r="F454" i="3"/>
  <c r="F458" i="3"/>
  <c r="H20" i="2"/>
  <c r="H22" i="2"/>
  <c r="H24" i="2"/>
  <c r="H33" i="2"/>
  <c r="H36" i="2"/>
  <c r="H44" i="2"/>
  <c r="H47" i="2"/>
  <c r="H49" i="2"/>
  <c r="H66" i="2"/>
  <c r="H68" i="2"/>
  <c r="H70" i="2"/>
  <c r="H73" i="2"/>
  <c r="H90" i="2"/>
  <c r="H92" i="2"/>
  <c r="H97" i="2"/>
  <c r="H99" i="2"/>
  <c r="H102" i="2"/>
  <c r="H111" i="2"/>
  <c r="H119" i="2"/>
  <c r="H124" i="2"/>
  <c r="H127" i="2"/>
  <c r="H133" i="2"/>
  <c r="H135" i="2"/>
  <c r="H151" i="2"/>
  <c r="H154" i="2"/>
  <c r="H157" i="2"/>
  <c r="H163" i="2"/>
  <c r="H201" i="2"/>
  <c r="H203" i="2"/>
  <c r="H206" i="2"/>
  <c r="H209" i="2"/>
  <c r="H212" i="2"/>
  <c r="H213" i="2"/>
  <c r="H228" i="2"/>
  <c r="H234" i="2"/>
  <c r="H236" i="2"/>
  <c r="H246" i="2"/>
  <c r="H247" i="2"/>
  <c r="H260" i="2"/>
  <c r="H279" i="2"/>
  <c r="H283" i="2"/>
  <c r="H289" i="2"/>
  <c r="H292" i="2"/>
  <c r="H295" i="2"/>
  <c r="H298" i="2"/>
  <c r="H300" i="2"/>
  <c r="H302" i="2"/>
  <c r="H311" i="2"/>
  <c r="H362" i="2"/>
  <c r="H421" i="2"/>
  <c r="H424" i="2"/>
  <c r="H426" i="2"/>
  <c r="H428" i="2"/>
  <c r="H432" i="2"/>
  <c r="H435" i="2"/>
  <c r="H437" i="2"/>
  <c r="H439" i="2"/>
  <c r="G472" i="1"/>
  <c r="G470" i="1"/>
  <c r="G468" i="1"/>
  <c r="G465" i="1"/>
  <c r="G459" i="1"/>
  <c r="G457" i="1"/>
  <c r="G455" i="1"/>
  <c r="G451" i="1"/>
  <c r="G428" i="1"/>
  <c r="G427" i="1" s="1"/>
  <c r="G424" i="1"/>
  <c r="G422" i="1"/>
  <c r="G407" i="1"/>
  <c r="G403" i="1"/>
  <c r="G399" i="1"/>
  <c r="G327" i="1"/>
  <c r="G322" i="1"/>
  <c r="G319" i="1"/>
  <c r="G314" i="1"/>
  <c r="G298" i="1"/>
  <c r="G294" i="1"/>
  <c r="G286" i="1"/>
  <c r="G284" i="1"/>
  <c r="G282" i="1"/>
  <c r="G256" i="1"/>
  <c r="G251" i="1"/>
  <c r="G248" i="1"/>
  <c r="G243" i="1"/>
  <c r="G241" i="1"/>
  <c r="G226" i="1"/>
  <c r="G224" i="1"/>
  <c r="G222" i="1"/>
  <c r="G219" i="1"/>
  <c r="G198" i="1"/>
  <c r="G196" i="1"/>
  <c r="G190" i="1"/>
  <c r="G188" i="1"/>
  <c r="G186" i="1"/>
  <c r="G179" i="1"/>
  <c r="G163" i="1"/>
  <c r="G160" i="1"/>
  <c r="G154" i="1"/>
  <c r="G141" i="1"/>
  <c r="G137" i="1"/>
  <c r="G131" i="1"/>
  <c r="G127" i="1"/>
  <c r="G114" i="1"/>
  <c r="G112" i="1"/>
  <c r="G110" i="1"/>
  <c r="G104" i="1"/>
  <c r="G99" i="1"/>
  <c r="G92" i="1"/>
  <c r="G89" i="1" s="1"/>
  <c r="G87" i="1"/>
  <c r="G85" i="1"/>
  <c r="G80" i="1"/>
  <c r="G38" i="1"/>
  <c r="F104" i="3" l="1"/>
  <c r="F103" i="3" s="1"/>
  <c r="H233" i="2"/>
  <c r="F293" i="3"/>
  <c r="H227" i="2"/>
  <c r="F324" i="3"/>
  <c r="G140" i="1"/>
  <c r="G421" i="1"/>
  <c r="G250" i="1"/>
  <c r="G221" i="1"/>
  <c r="G98" i="1"/>
  <c r="H51" i="2"/>
  <c r="G326" i="1"/>
  <c r="H122" i="2"/>
  <c r="H118" i="2"/>
  <c r="G109" i="1"/>
  <c r="G178" i="1"/>
  <c r="G185" i="1"/>
  <c r="G240" i="1"/>
  <c r="G37" i="1"/>
  <c r="G36" i="1" s="1"/>
  <c r="G406" i="1"/>
  <c r="G405" i="1" s="1"/>
  <c r="G79" i="1"/>
  <c r="G402" i="1"/>
  <c r="G450" i="1"/>
  <c r="G464" i="1"/>
  <c r="G398" i="1"/>
  <c r="G139" i="1"/>
  <c r="G103" i="1"/>
  <c r="G72" i="1"/>
  <c r="G71" i="1" s="1"/>
  <c r="G126" i="1"/>
  <c r="G136" i="1"/>
  <c r="G162" i="1"/>
  <c r="H436" i="2"/>
  <c r="H425" i="2"/>
  <c r="H361" i="2"/>
  <c r="H301" i="2"/>
  <c r="H294" i="2"/>
  <c r="H288" i="2"/>
  <c r="H259" i="2"/>
  <c r="H150" i="2"/>
  <c r="H132" i="2"/>
  <c r="H98" i="2"/>
  <c r="H72" i="2"/>
  <c r="H48" i="2"/>
  <c r="F418" i="3"/>
  <c r="F379" i="3"/>
  <c r="F333" i="3"/>
  <c r="F321" i="3"/>
  <c r="F299" i="3"/>
  <c r="F170" i="3"/>
  <c r="F145" i="3"/>
  <c r="F87" i="3"/>
  <c r="F66" i="3"/>
  <c r="F58" i="3"/>
  <c r="F34" i="3"/>
  <c r="G130" i="1"/>
  <c r="G218" i="1"/>
  <c r="G255" i="1"/>
  <c r="G297" i="1"/>
  <c r="H434" i="2"/>
  <c r="H423" i="2"/>
  <c r="H299" i="2"/>
  <c r="H282" i="2"/>
  <c r="H110" i="2"/>
  <c r="H96" i="2"/>
  <c r="H69" i="2"/>
  <c r="H46" i="2"/>
  <c r="H35" i="2"/>
  <c r="H21" i="2"/>
  <c r="F457" i="3"/>
  <c r="F400" i="3"/>
  <c r="F392" i="3"/>
  <c r="F377" i="3"/>
  <c r="F346" i="3"/>
  <c r="F319" i="3"/>
  <c r="F241" i="3"/>
  <c r="F178" i="3"/>
  <c r="F168" i="3"/>
  <c r="F149" i="3"/>
  <c r="F133" i="3"/>
  <c r="F98" i="3"/>
  <c r="F85" i="3"/>
  <c r="F63" i="3"/>
  <c r="F56" i="3"/>
  <c r="F43" i="3"/>
  <c r="F32" i="3"/>
  <c r="H106" i="2"/>
  <c r="G159" i="1"/>
  <c r="G321" i="1"/>
  <c r="H431" i="2"/>
  <c r="H420" i="2"/>
  <c r="H297" i="2"/>
  <c r="H291" i="2"/>
  <c r="H208" i="2"/>
  <c r="H202" i="2"/>
  <c r="H162" i="2"/>
  <c r="H156" i="2"/>
  <c r="H126" i="2"/>
  <c r="H101" i="2"/>
  <c r="H91" i="2"/>
  <c r="H67" i="2"/>
  <c r="H43" i="2"/>
  <c r="H32" i="2"/>
  <c r="H19" i="2"/>
  <c r="F453" i="3"/>
  <c r="F411" i="3"/>
  <c r="F387" i="3"/>
  <c r="F375" i="3"/>
  <c r="F368" i="3"/>
  <c r="F326" i="3"/>
  <c r="F303" i="3"/>
  <c r="F131" i="3"/>
  <c r="F95" i="3"/>
  <c r="F70" i="3"/>
  <c r="F60" i="3"/>
  <c r="F41" i="3"/>
  <c r="F30" i="3"/>
  <c r="G313" i="1"/>
  <c r="G153" i="1"/>
  <c r="G247" i="1"/>
  <c r="G293" i="1"/>
  <c r="H438" i="2"/>
  <c r="H427" i="2"/>
  <c r="H310" i="2"/>
  <c r="H278" i="2"/>
  <c r="H235" i="2"/>
  <c r="H205" i="2"/>
  <c r="H200" i="2"/>
  <c r="H153" i="2"/>
  <c r="H134" i="2"/>
  <c r="H89" i="2"/>
  <c r="H65" i="2"/>
  <c r="H23" i="2"/>
  <c r="F420" i="3"/>
  <c r="F396" i="3"/>
  <c r="F385" i="3"/>
  <c r="F355" i="3"/>
  <c r="F343" i="3"/>
  <c r="F245" i="3"/>
  <c r="F173" i="3"/>
  <c r="F165" i="3"/>
  <c r="F129" i="3"/>
  <c r="F92" i="3"/>
  <c r="F68" i="3"/>
  <c r="F45" i="3"/>
  <c r="F38" i="3"/>
  <c r="F26" i="3"/>
  <c r="H242" i="2"/>
  <c r="H245" i="2"/>
  <c r="F314" i="3"/>
  <c r="F258" i="3"/>
  <c r="H211" i="2"/>
  <c r="G467" i="1"/>
  <c r="G281" i="1"/>
  <c r="G280" i="1" s="1"/>
  <c r="G316" i="1"/>
  <c r="G454" i="1"/>
  <c r="G195" i="1"/>
  <c r="G84" i="1"/>
  <c r="G83" i="1" s="1"/>
  <c r="G239" i="1" l="1"/>
  <c r="H232" i="2"/>
  <c r="F323" i="3"/>
  <c r="G152" i="1"/>
  <c r="F243" i="3"/>
  <c r="F94" i="3"/>
  <c r="H281" i="2"/>
  <c r="F302" i="3"/>
  <c r="G292" i="1"/>
  <c r="G401" i="1"/>
  <c r="G184" i="1"/>
  <c r="G217" i="1"/>
  <c r="G312" i="1"/>
  <c r="G177" i="1"/>
  <c r="F332" i="3"/>
  <c r="G78" i="1"/>
  <c r="G17" i="1" s="1"/>
  <c r="G279" i="1"/>
  <c r="G463" i="1"/>
  <c r="H258" i="2"/>
  <c r="H50" i="2"/>
  <c r="G426" i="1"/>
  <c r="H287" i="2"/>
  <c r="H121" i="2"/>
  <c r="H309" i="2"/>
  <c r="F177" i="3"/>
  <c r="G296" i="1"/>
  <c r="G325" i="1"/>
  <c r="F40" i="3"/>
  <c r="G135" i="1"/>
  <c r="G134" i="1" s="1"/>
  <c r="F55" i="3"/>
  <c r="H18" i="2"/>
  <c r="H88" i="2"/>
  <c r="F84" i="3"/>
  <c r="H296" i="2"/>
  <c r="H95" i="2"/>
  <c r="F318" i="3"/>
  <c r="G108" i="1"/>
  <c r="G107" i="1" s="1"/>
  <c r="G453" i="1"/>
  <c r="G397" i="1"/>
  <c r="G449" i="1"/>
  <c r="H64" i="2"/>
  <c r="F29" i="3"/>
  <c r="F167" i="3"/>
  <c r="F417" i="3"/>
  <c r="F374" i="3"/>
  <c r="F128" i="3"/>
  <c r="F127" i="3" s="1"/>
  <c r="F65" i="3"/>
  <c r="F384" i="3"/>
  <c r="H210" i="2"/>
  <c r="F257" i="3"/>
  <c r="F256" i="3" s="1"/>
  <c r="F313" i="3"/>
  <c r="H199" i="2"/>
  <c r="H131" i="2"/>
  <c r="H433" i="2"/>
  <c r="H422" i="2"/>
  <c r="H241" i="2"/>
  <c r="F25" i="3"/>
  <c r="F91" i="3"/>
  <c r="F172" i="3"/>
  <c r="F342" i="3"/>
  <c r="F395" i="3"/>
  <c r="H277" i="2"/>
  <c r="F410" i="3"/>
  <c r="H42" i="2"/>
  <c r="H155" i="2"/>
  <c r="H207" i="2"/>
  <c r="H419" i="2"/>
  <c r="F62" i="3"/>
  <c r="F391" i="3"/>
  <c r="F456" i="3"/>
  <c r="H34" i="2"/>
  <c r="H109" i="2"/>
  <c r="H280" i="2"/>
  <c r="F298" i="3"/>
  <c r="H71" i="2"/>
  <c r="H293" i="2"/>
  <c r="H360" i="2"/>
  <c r="G102" i="1"/>
  <c r="H244" i="2"/>
  <c r="F37" i="3"/>
  <c r="F164" i="3"/>
  <c r="F354" i="3"/>
  <c r="H152" i="2"/>
  <c r="H204" i="2"/>
  <c r="F301" i="3"/>
  <c r="F367" i="3"/>
  <c r="F452" i="3"/>
  <c r="H31" i="2"/>
  <c r="H100" i="2"/>
  <c r="H125" i="2"/>
  <c r="H161" i="2"/>
  <c r="H290" i="2"/>
  <c r="H430" i="2"/>
  <c r="F97" i="3"/>
  <c r="F148" i="3"/>
  <c r="F240" i="3"/>
  <c r="F345" i="3"/>
  <c r="F399" i="3"/>
  <c r="G129" i="1"/>
  <c r="F144" i="3"/>
  <c r="F292" i="3"/>
  <c r="H149" i="2"/>
  <c r="H226" i="2"/>
  <c r="G125" i="1"/>
  <c r="F336" i="3" l="1"/>
  <c r="G151" i="1"/>
  <c r="G216" i="1"/>
  <c r="F291" i="3"/>
  <c r="H198" i="2"/>
  <c r="F83" i="3"/>
  <c r="F230" i="3"/>
  <c r="H286" i="2"/>
  <c r="F305" i="3"/>
  <c r="H17" i="2"/>
  <c r="G324" i="1"/>
  <c r="F394" i="3"/>
  <c r="F143" i="3"/>
  <c r="H325" i="2"/>
  <c r="G420" i="1"/>
  <c r="G396" i="1" s="1"/>
  <c r="F373" i="3"/>
  <c r="F317" i="3"/>
  <c r="F36" i="3"/>
  <c r="F163" i="3"/>
  <c r="F54" i="3"/>
  <c r="F398" i="3"/>
  <c r="H429" i="2"/>
  <c r="H45" i="2"/>
  <c r="H359" i="2"/>
  <c r="F422" i="3"/>
  <c r="H112" i="2"/>
  <c r="H57" i="2" s="1"/>
  <c r="H56" i="2" s="1"/>
  <c r="H55" i="2" s="1"/>
  <c r="F147" i="3"/>
  <c r="F366" i="3"/>
  <c r="F176" i="3"/>
  <c r="H30" i="2"/>
  <c r="G124" i="1"/>
  <c r="H276" i="2"/>
  <c r="G462" i="1"/>
  <c r="F28" i="3"/>
  <c r="G448" i="1"/>
  <c r="F390" i="3"/>
  <c r="F24" i="3"/>
  <c r="F451" i="3"/>
  <c r="G101" i="1"/>
  <c r="G11" i="1" s="1"/>
  <c r="H358" i="2"/>
  <c r="F455" i="3"/>
  <c r="H418" i="2"/>
  <c r="H417" i="2" s="1"/>
  <c r="F23" i="3" l="1"/>
  <c r="F450" i="3"/>
  <c r="F229" i="3"/>
  <c r="F335" i="3"/>
  <c r="G106" i="1"/>
  <c r="H41" i="2"/>
  <c r="F126" i="3"/>
  <c r="F416" i="3"/>
  <c r="H324" i="2"/>
  <c r="G461" i="1"/>
  <c r="G291" i="1"/>
  <c r="G215" i="1" s="1"/>
  <c r="G447" i="1"/>
  <c r="H197" i="2"/>
  <c r="H16" i="2"/>
  <c r="F121" i="3"/>
  <c r="H357" i="2"/>
  <c r="H275" i="2"/>
  <c r="H323" i="2" l="1"/>
  <c r="H40" i="2"/>
  <c r="F389" i="3"/>
  <c r="F185" i="3"/>
  <c r="F138" i="3"/>
  <c r="H196" i="2"/>
  <c r="H285" i="2"/>
  <c r="H274" i="2"/>
  <c r="H15" i="2"/>
  <c r="H356" i="2"/>
  <c r="F184" i="3" l="1"/>
  <c r="H39" i="2"/>
  <c r="H195" i="2"/>
  <c r="H14" i="2"/>
  <c r="H284" i="2"/>
  <c r="H29" i="2"/>
  <c r="H273" i="2"/>
  <c r="H272" i="2" l="1"/>
  <c r="F183" i="3"/>
  <c r="H194" i="2"/>
  <c r="H38" i="2"/>
  <c r="H37" i="2" s="1"/>
  <c r="H28" i="2"/>
  <c r="F175" i="3" l="1"/>
  <c r="F463" i="3" s="1"/>
  <c r="H13" i="2"/>
  <c r="H447" i="2" l="1"/>
  <c r="G208" i="1"/>
  <c r="G207" i="1" s="1"/>
  <c r="G201" i="1" s="1"/>
  <c r="G200" i="1" s="1"/>
  <c r="G133" i="1" s="1"/>
  <c r="G477" i="1" s="1"/>
</calcChain>
</file>

<file path=xl/sharedStrings.xml><?xml version="1.0" encoding="utf-8"?>
<sst xmlns="http://schemas.openxmlformats.org/spreadsheetml/2006/main" count="6636" uniqueCount="450">
  <si>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</si>
  <si>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</si>
  <si>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</si>
  <si>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</si>
  <si>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</si>
  <si>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</si>
  <si>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</si>
  <si>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</si>
  <si>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</si>
  <si>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</si>
  <si>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</si>
  <si>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</si>
  <si>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</si>
  <si>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</si>
  <si>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</si>
  <si>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</si>
  <si>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</si>
  <si>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</si>
  <si>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</si>
  <si>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</si>
  <si>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</si>
  <si>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</si>
  <si>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</si>
  <si>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</si>
  <si>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</si>
  <si>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</si>
  <si>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</si>
  <si>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</si>
  <si>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</si>
  <si>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</si>
  <si>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</si>
  <si>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</si>
  <si>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</si>
  <si>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</si>
  <si>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</si>
  <si>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</si>
  <si>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</si>
  <si>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</si>
  <si>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</si>
  <si>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</si>
  <si>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</si>
  <si>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</si>
  <si>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</si>
  <si>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</si>
  <si>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</si>
  <si>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</si>
  <si>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</si>
  <si>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</si>
  <si>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</si>
  <si>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</si>
  <si>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</si>
  <si>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</si>
  <si>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</si>
  <si>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</si>
  <si>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</si>
  <si>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</si>
  <si>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</si>
  <si>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</si>
  <si>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</si>
  <si>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</si>
  <si>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</si>
  <si>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</si>
  <si>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</si>
  <si>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</si>
  <si>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</si>
  <si>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</si>
  <si>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</si>
  <si>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</si>
  <si>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</si>
  <si>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</si>
  <si>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</si>
  <si>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</si>
  <si>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</si>
  <si>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</si>
  <si>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</si>
  <si>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</si>
  <si>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</si>
  <si>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</si>
  <si>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</si>
  <si>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</si>
  <si>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</si>
  <si>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</si>
  <si>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</si>
  <si>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</si>
  <si>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</si>
  <si>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</si>
  <si>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</si>
  <si>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</si>
  <si>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</si>
  <si>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</si>
  <si>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</si>
  <si>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</si>
  <si>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</si>
  <si>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</si>
  <si>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</si>
  <si>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</si>
  <si>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</si>
  <si>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</si>
  <si>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</si>
  <si>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</si>
  <si>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</si>
  <si>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</si>
  <si>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</si>
  <si>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</si>
  <si>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</si>
  <si>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</si>
  <si>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</si>
  <si>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</si>
  <si>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</si>
  <si>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</si>
  <si>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</si>
  <si>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</si>
  <si>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</si>
  <si>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</si>
  <si>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</si>
  <si>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</si>
  <si>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</si>
  <si>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</si>
  <si>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</si>
  <si>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</si>
  <si>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</si>
  <si>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</si>
  <si>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</si>
  <si>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</si>
  <si>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</si>
  <si>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</si>
  <si>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</si>
  <si>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</si>
  <si>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</si>
  <si>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</si>
  <si>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</si>
  <si>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</si>
  <si>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</si>
  <si>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</si>
  <si>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</si>
  <si>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</si>
  <si>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</si>
  <si>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</si>
  <si>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</si>
  <si>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</si>
  <si>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</si>
  <si>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</si>
  <si>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</si>
  <si>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</si>
  <si>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</si>
  <si>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</si>
  <si>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</si>
  <si>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</si>
  <si>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</si>
  <si>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</si>
  <si>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</si>
  <si>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</si>
  <si>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</si>
  <si>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</si>
  <si>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</si>
  <si>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</si>
  <si>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</si>
  <si>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</si>
  <si>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</si>
  <si>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</si>
  <si>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</si>
  <si>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</si>
  <si>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</si>
  <si>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</si>
  <si>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</si>
  <si>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</si>
  <si>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</si>
  <si>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</si>
  <si>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</si>
  <si>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</si>
  <si>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</si>
  <si>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</si>
  <si>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</si>
  <si>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</si>
  <si>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</si>
  <si>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</si>
  <si>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</si>
  <si>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</si>
  <si>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</si>
  <si>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</si>
  <si>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</si>
  <si>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</si>
  <si>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</si>
  <si>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</si>
  <si>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</si>
  <si>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</si>
  <si>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</si>
  <si>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</si>
  <si>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</si>
  <si>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</si>
  <si>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</si>
  <si>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</si>
  <si>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</si>
  <si>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</si>
  <si>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</si>
  <si>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</si>
  <si>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</si>
  <si>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</si>
  <si>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</si>
  <si>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</si>
  <si>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</si>
  <si>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</si>
  <si>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</si>
  <si>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</si>
  <si>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</si>
  <si>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</si>
  <si>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</si>
  <si>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</si>
  <si>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</si>
  <si>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</si>
  <si>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</si>
  <si>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</si>
  <si>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</si>
  <si>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</si>
  <si>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</si>
  <si>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</si>
  <si>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</si>
  <si>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</si>
  <si>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</si>
  <si>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</si>
  <si>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</si>
  <si>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</si>
  <si>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</si>
  <si>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</si>
  <si>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</si>
  <si>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</si>
  <si>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</si>
  <si>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</si>
  <si>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</si>
  <si>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</si>
  <si>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</si>
  <si>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</si>
  <si>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</si>
  <si>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</si>
  <si>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</si>
  <si>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</si>
  <si>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</si>
  <si>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</si>
  <si>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</si>
  <si>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</si>
  <si>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</si>
  <si>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</si>
  <si>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</si>
  <si>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</si>
  <si>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</si>
  <si>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</si>
  <si>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</si>
  <si>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</si>
  <si>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</si>
  <si>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</si>
  <si>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</si>
  <si>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</si>
  <si>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</si>
  <si>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</si>
  <si>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</si>
  <si>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</si>
  <si>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</si>
  <si>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</si>
  <si>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</si>
  <si>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</si>
  <si>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</si>
  <si>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</si>
  <si>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</si>
  <si>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</si>
  <si>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</si>
  <si>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</si>
  <si>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</si>
  <si>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</si>
  <si>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</si>
  <si>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</si>
  <si>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</si>
  <si>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</si>
  <si>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</si>
  <si>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</si>
  <si>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</si>
  <si>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</si>
  <si>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</si>
  <si>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</si>
  <si>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</si>
  <si>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</si>
  <si>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</si>
  <si>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</si>
  <si>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</si>
  <si>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</si>
  <si>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</si>
  <si>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</si>
  <si>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</si>
  <si>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</si>
  <si>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</si>
  <si>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</si>
  <si>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</si>
  <si>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</si>
  <si>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</si>
  <si>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</si>
  <si>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</si>
  <si>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</si>
  <si>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</si>
  <si>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</si>
  <si>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</si>
  <si>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</si>
  <si>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</si>
  <si>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</si>
  <si>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</si>
  <si>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</si>
  <si>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</si>
  <si>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</si>
  <si>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</si>
  <si>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</si>
  <si>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</si>
  <si>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</si>
  <si>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</si>
  <si>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</si>
  <si>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</si>
  <si>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</si>
  <si>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</si>
  <si>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</si>
  <si>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</si>
  <si>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</si>
  <si>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</si>
  <si>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</si>
  <si>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</si>
  <si>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</si>
  <si>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</si>
  <si>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</si>
  <si>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</si>
  <si>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</si>
  <si>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</si>
  <si>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</si>
  <si>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</si>
  <si>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</si>
  <si>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</si>
  <si>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</si>
  <si>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</si>
  <si>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</si>
  <si>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</si>
  <si>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</si>
  <si>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</si>
  <si>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</si>
  <si>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</si>
  <si>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</si>
  <si>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</si>
  <si>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</si>
  <si>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</si>
  <si>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</si>
  <si>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</si>
  <si>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</si>
  <si>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</si>
  <si>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</si>
  <si>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</si>
  <si>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</si>
  <si>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</si>
  <si>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</si>
  <si>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</si>
  <si>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</si>
  <si>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</si>
  <si>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</si>
  <si>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</si>
  <si>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</si>
  <si>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</si>
  <si>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</si>
  <si>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</si>
  <si>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</si>
  <si>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</si>
  <si>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</si>
  <si>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</si>
  <si>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</si>
  <si>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</si>
  <si>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</si>
  <si>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</si>
  <si>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</si>
  <si>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</si>
  <si>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</si>
  <si>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</si>
  <si>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</si>
  <si>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</si>
  <si>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</si>
  <si>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</si>
  <si>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</si>
  <si>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</si>
  <si>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</si>
  <si>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</si>
  <si>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</si>
  <si>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</si>
  <si>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</si>
  <si>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</si>
  <si>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</si>
  <si>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</si>
  <si>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</si>
  <si>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</si>
  <si>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</si>
  <si>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</si>
  <si>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</si>
  <si>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</si>
  <si>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</si>
  <si>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</si>
  <si>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</si>
  <si>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</si>
  <si>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</si>
  <si>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</si>
  <si>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</si>
  <si>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</si>
  <si>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</si>
  <si>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</si>
  <si>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</si>
  <si>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</si>
  <si>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</si>
  <si>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</si>
  <si>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</si>
  <si>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Приложение №7</t>
  </si>
  <si>
    <t xml:space="preserve">                        к решению районного Совета  от               года №                                   </t>
  </si>
  <si>
    <t xml:space="preserve"> на 2021 год и плановый период 2022 и 2023 годов"</t>
  </si>
  <si>
    <t>Ведомственная структура  расходов бюджета Почепского муниципального района Брянской области</t>
  </si>
  <si>
    <t>на 2021 год  и плановый период 2022 и 2023 годов</t>
  </si>
  <si>
    <t xml:space="preserve">План на 2021 год  </t>
  </si>
  <si>
    <t xml:space="preserve">План на 2022 год  </t>
  </si>
  <si>
    <t xml:space="preserve">План на 2023 год  </t>
  </si>
  <si>
    <t>Приложение №9</t>
  </si>
  <si>
    <t>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                                                                                          на 2021 год и плановый период 2022 и 2023 годов</t>
  </si>
  <si>
    <t>Приложение №8</t>
  </si>
  <si>
    <t xml:space="preserve">Распределение бюджетных ассигнований по разделам, подразделам, целевым статьям </t>
  </si>
  <si>
    <t>группам и подгруппам видов на 2021 год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</si>
  <si>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</si>
  <si>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</si>
  <si>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</si>
  <si>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</si>
  <si>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</si>
  <si>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</si>
  <si>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</si>
  <si>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</si>
  <si>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</si>
  <si>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</si>
  <si>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</si>
  <si>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</si>
  <si>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</si>
  <si>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</si>
  <si>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</si>
  <si>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</si>
  <si>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</si>
  <si>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</si>
  <si>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</si>
  <si>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</si>
  <si>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</si>
  <si>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</si>
  <si>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</si>
  <si>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</si>
  <si>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</si>
  <si>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</si>
  <si>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Физическая культура и спорт</t>
  </si>
  <si>
    <t>Повышение качества услуг в сфере физической культуры и спорта</t>
  </si>
  <si>
    <t xml:space="preserve">Формирование у населения, устойчивого интереса к регулярным занятиям физической культурой и спортом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</si>
</sst>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60">
    <xf numFmtId="0" fontId="0" fillId="0" borderId="0" xfId="0"/>
    <xf numFmtId="164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164" fontId="28" fillId="0" borderId="0" xfId="48" applyFont="1" applyBorder="1" applyAlignment="1">
      <alignment horizontal="center" wrapText="1"/>
    </xf>
    <xf numFmtId="164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164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164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164" fontId="26" fillId="0" borderId="0" xfId="48" applyFont="1" applyBorder="1" applyAlignment="1">
      <alignment horizontal="right" vertical="center"/>
    </xf>
    <xf numFmtId="164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164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164" fontId="26" fillId="0" borderId="0" xfId="48" applyFont="1" applyAlignment="1"/>
    <xf numFmtId="164" fontId="26" fillId="0" borderId="0" xfId="48" applyFont="1" applyAlignment="1">
      <alignment horizontal="right"/>
    </xf>
    <xf numFmtId="164" fontId="26" fillId="0" borderId="0" xfId="48" quotePrefix="1" applyFont="1" applyBorder="1" applyAlignment="1">
      <alignment horizontal="right"/>
    </xf>
    <xf numFmtId="164" fontId="26" fillId="0" borderId="0" xfId="48" applyFont="1" applyBorder="1" applyAlignment="1">
      <alignment horizontal="right"/>
    </xf>
    <xf numFmtId="164" fontId="18" fillId="0" borderId="0" xfId="48" applyFont="1" applyBorder="1" applyAlignment="1">
      <alignment horizontal="right"/>
    </xf>
    <xf numFmtId="164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164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164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164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164" fontId="28" fillId="34" borderId="0" xfId="48" applyFont="1" applyFill="1" applyAlignment="1"/>
    <xf numFmtId="49" fontId="49" fillId="0" borderId="0" xfId="42" applyNumberFormat="1" applyFont="1" applyBorder="1" applyAlignment="1">
      <alignment horizontal="center"/>
    </xf>
    <xf numFmtId="164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0" fillId="0" borderId="0" xfId="42" applyNumberFormat="1" applyFont="1" applyBorder="1" applyAlignment="1">
      <alignment horizontal="centerContinuous"/>
    </xf>
    <xf numFmtId="164" fontId="18" fillId="34" borderId="0" xfId="1" applyFont="1" applyFill="1" applyBorder="1" applyAlignment="1">
      <alignment horizontal="right"/>
    </xf>
    <xf numFmtId="164" fontId="18" fillId="34" borderId="0" xfId="48" applyFont="1" applyFill="1" applyBorder="1" applyAlignment="1"/>
    <xf numFmtId="164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164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164" fontId="22" fillId="0" borderId="0" xfId="1" applyFont="1" applyBorder="1" applyAlignment="1">
      <alignment horizontal="right"/>
    </xf>
    <xf numFmtId="164" fontId="0" fillId="0" borderId="0" xfId="1" applyFont="1"/>
    <xf numFmtId="164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164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9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1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>
      <alignment horizontal="center"/>
    </xf>
    <xf numFmtId="165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52" fillId="0" borderId="0" xfId="0" applyFont="1"/>
    <xf numFmtId="0" fontId="53" fillId="0" borderId="0" xfId="0" applyFont="1"/>
    <xf numFmtId="0" fontId="53" fillId="0" borderId="0" xfId="0" applyFont="1" applyAlignment="1">
      <alignment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5"/>
  <sheetViews>
    <sheetView topLeftCell="A91" zoomScale="80" zoomScaleNormal="80" workbookViewId="0">
      <selection activeCell="M109" sqref="M10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customWidth="1"/>
    <col min="8" max="8" width="19.140625" customWidth="1"/>
    <col min="9" max="9" width="17.7109375" customWidth="1"/>
  </cols>
  <sheetData>
    <row r="1" spans="1:9" ht="22.15" customHeight="1" x14ac:dyDescent="0.25">
      <c r="E1" s="341"/>
      <c r="F1" s="341"/>
      <c r="G1" s="341"/>
      <c r="H1" s="341"/>
      <c r="I1" s="349"/>
    </row>
    <row r="2" spans="1:9" ht="22.15" customHeight="1" x14ac:dyDescent="0.25">
      <c r="E2" s="341"/>
      <c r="F2" s="341"/>
      <c r="G2" s="358" t="s">
        <v>408</v>
      </c>
      <c r="H2" s="358"/>
      <c r="I2" s="358"/>
    </row>
    <row r="3" spans="1:9" ht="22.15" customHeight="1" x14ac:dyDescent="0.25">
      <c r="E3" s="342"/>
      <c r="F3" s="358" t="s">
        <v>409</v>
      </c>
      <c r="G3" s="358"/>
      <c r="H3" s="358"/>
      <c r="I3" s="358"/>
    </row>
    <row r="4" spans="1:9" ht="22.15" customHeight="1" x14ac:dyDescent="0.25">
      <c r="F4" s="359" t="s">
        <v>300</v>
      </c>
      <c r="G4" s="359"/>
      <c r="H4" s="359"/>
      <c r="I4" s="359"/>
    </row>
    <row r="5" spans="1:9" ht="22.15" customHeight="1" x14ac:dyDescent="0.25">
      <c r="F5" s="359" t="s">
        <v>410</v>
      </c>
      <c r="G5" s="359"/>
      <c r="H5" s="359"/>
      <c r="I5" s="359"/>
    </row>
    <row r="6" spans="1:9" ht="62.45" customHeight="1" x14ac:dyDescent="0.25">
      <c r="A6" s="357" t="s">
        <v>411</v>
      </c>
      <c r="B6" s="357"/>
      <c r="C6" s="357"/>
      <c r="D6" s="357"/>
      <c r="E6" s="357"/>
      <c r="F6" s="357"/>
      <c r="G6" s="357"/>
      <c r="H6" s="357"/>
      <c r="I6" s="357"/>
    </row>
    <row r="7" spans="1:9" ht="17.45" customHeight="1" x14ac:dyDescent="0.25">
      <c r="A7" s="357" t="s">
        <v>412</v>
      </c>
      <c r="B7" s="357"/>
      <c r="C7" s="357"/>
      <c r="D7" s="357"/>
      <c r="E7" s="357"/>
      <c r="F7" s="357"/>
      <c r="G7" s="357"/>
      <c r="H7" s="357"/>
      <c r="I7" s="357"/>
    </row>
    <row r="8" spans="1:9" ht="18" customHeight="1" x14ac:dyDescent="0.25">
      <c r="A8" s="5"/>
      <c r="B8" s="5"/>
      <c r="C8" s="2"/>
      <c r="D8" s="3"/>
      <c r="E8" s="3"/>
      <c r="F8" s="4"/>
      <c r="G8" s="252"/>
      <c r="I8" t="s">
        <v>176</v>
      </c>
    </row>
    <row r="9" spans="1:9" ht="54.6" customHeight="1" x14ac:dyDescent="0.25">
      <c r="A9" s="241" t="s">
        <v>0</v>
      </c>
      <c r="B9" s="239" t="s">
        <v>1</v>
      </c>
      <c r="C9" s="239" t="s">
        <v>2</v>
      </c>
      <c r="D9" s="240" t="s">
        <v>3</v>
      </c>
      <c r="E9" s="240" t="s">
        <v>4</v>
      </c>
      <c r="F9" s="240" t="s">
        <v>5</v>
      </c>
      <c r="G9" s="242" t="s">
        <v>413</v>
      </c>
      <c r="H9" s="242" t="s">
        <v>414</v>
      </c>
      <c r="I9" s="242" t="s">
        <v>415</v>
      </c>
    </row>
    <row r="10" spans="1:9" ht="14.45" customHeight="1" x14ac:dyDescent="0.25">
      <c r="A10" s="7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115">
        <v>7</v>
      </c>
      <c r="H10" s="115">
        <v>8</v>
      </c>
      <c r="I10" s="115">
        <v>9</v>
      </c>
    </row>
    <row r="11" spans="1:9" ht="36" x14ac:dyDescent="0.25">
      <c r="A11" s="8" t="s">
        <v>6</v>
      </c>
      <c r="B11" s="64">
        <v>903</v>
      </c>
      <c r="C11" s="144" t="s">
        <v>7</v>
      </c>
      <c r="D11" s="147" t="s">
        <v>7</v>
      </c>
      <c r="E11" s="147" t="s">
        <v>115</v>
      </c>
      <c r="F11" s="147" t="s">
        <v>8</v>
      </c>
      <c r="G11" s="188">
        <f>SUM(G17+G101+G12)</f>
        <v>435432292.11000001</v>
      </c>
      <c r="H11" s="188">
        <f>SUM(H17+H101+H12)</f>
        <v>437815037.98000002</v>
      </c>
      <c r="I11" s="188">
        <f>SUM(I17+I101+I12)</f>
        <v>422313367.02999997</v>
      </c>
    </row>
    <row r="12" spans="1:9" x14ac:dyDescent="0.25">
      <c r="A12" s="280" t="s">
        <v>53</v>
      </c>
      <c r="B12" s="282" t="s">
        <v>19</v>
      </c>
      <c r="C12" s="283" t="s">
        <v>40</v>
      </c>
      <c r="D12" s="283" t="s">
        <v>7</v>
      </c>
      <c r="E12" s="283" t="s">
        <v>115</v>
      </c>
      <c r="F12" s="283" t="s">
        <v>8</v>
      </c>
      <c r="G12" s="233">
        <f t="shared" ref="G12:I14" si="0">SUM(G13)</f>
        <v>100000</v>
      </c>
      <c r="H12" s="233">
        <f t="shared" si="0"/>
        <v>0</v>
      </c>
      <c r="I12" s="233">
        <f t="shared" si="0"/>
        <v>0</v>
      </c>
    </row>
    <row r="13" spans="1:9" ht="15.75" x14ac:dyDescent="0.25">
      <c r="A13" s="285" t="s">
        <v>175</v>
      </c>
      <c r="B13" s="286">
        <v>903</v>
      </c>
      <c r="C13" s="283" t="s">
        <v>40</v>
      </c>
      <c r="D13" s="283" t="s">
        <v>22</v>
      </c>
      <c r="E13" s="278" t="s">
        <v>115</v>
      </c>
      <c r="F13" s="277" t="s">
        <v>8</v>
      </c>
      <c r="G13" s="233">
        <f t="shared" si="0"/>
        <v>100000</v>
      </c>
      <c r="H13" s="233">
        <f t="shared" si="0"/>
        <v>0</v>
      </c>
      <c r="I13" s="233">
        <f t="shared" si="0"/>
        <v>0</v>
      </c>
    </row>
    <row r="14" spans="1:9" ht="39" x14ac:dyDescent="0.25">
      <c r="A14" s="228" t="s">
        <v>177</v>
      </c>
      <c r="B14" s="281">
        <v>903</v>
      </c>
      <c r="C14" s="283" t="s">
        <v>40</v>
      </c>
      <c r="D14" s="283" t="s">
        <v>22</v>
      </c>
      <c r="E14" s="278" t="s">
        <v>178</v>
      </c>
      <c r="F14" s="277" t="s">
        <v>8</v>
      </c>
      <c r="G14" s="233">
        <f>SUM(G15)</f>
        <v>100000</v>
      </c>
      <c r="H14" s="233">
        <f t="shared" si="0"/>
        <v>0</v>
      </c>
      <c r="I14" s="233">
        <f t="shared" si="0"/>
        <v>0</v>
      </c>
    </row>
    <row r="15" spans="1:9" ht="23.25" x14ac:dyDescent="0.25">
      <c r="A15" s="156" t="s">
        <v>16</v>
      </c>
      <c r="B15" s="10">
        <v>903</v>
      </c>
      <c r="C15" s="269" t="s">
        <v>40</v>
      </c>
      <c r="D15" s="269" t="s">
        <v>22</v>
      </c>
      <c r="E15" s="269" t="s">
        <v>178</v>
      </c>
      <c r="F15" s="171" t="s">
        <v>17</v>
      </c>
      <c r="G15" s="201">
        <f>SUM(G16:G16)</f>
        <v>100000</v>
      </c>
      <c r="H15" s="201">
        <f t="shared" ref="H15:I15" si="1">SUM(H16:H16)</f>
        <v>0</v>
      </c>
      <c r="I15" s="201">
        <f t="shared" si="1"/>
        <v>0</v>
      </c>
    </row>
    <row r="16" spans="1:9" x14ac:dyDescent="0.25">
      <c r="A16" s="267" t="s">
        <v>148</v>
      </c>
      <c r="B16" s="10">
        <v>903</v>
      </c>
      <c r="C16" s="269" t="s">
        <v>40</v>
      </c>
      <c r="D16" s="269" t="s">
        <v>22</v>
      </c>
      <c r="E16" s="269" t="s">
        <v>178</v>
      </c>
      <c r="F16" s="171" t="s">
        <v>147</v>
      </c>
      <c r="G16" s="201">
        <v>100000</v>
      </c>
      <c r="H16" s="201"/>
      <c r="I16" s="201"/>
    </row>
    <row r="17" spans="1:9" ht="18" x14ac:dyDescent="0.25">
      <c r="A17" s="287" t="s">
        <v>18</v>
      </c>
      <c r="B17" s="276" t="s">
        <v>19</v>
      </c>
      <c r="C17" s="276" t="s">
        <v>20</v>
      </c>
      <c r="D17" s="278" t="s">
        <v>7</v>
      </c>
      <c r="E17" s="278" t="s">
        <v>115</v>
      </c>
      <c r="F17" s="278" t="s">
        <v>8</v>
      </c>
      <c r="G17" s="233">
        <f>SUM(G18+G36+G78+G83+G71)</f>
        <v>430967249.11000001</v>
      </c>
      <c r="H17" s="233">
        <f>SUM(H18+H36+H78+H83+H71)</f>
        <v>433449994.98000002</v>
      </c>
      <c r="I17" s="233">
        <f>SUM(I18+I36+I78+I83+I71)</f>
        <v>417948324.02999997</v>
      </c>
    </row>
    <row r="18" spans="1:9" x14ac:dyDescent="0.25">
      <c r="A18" s="288" t="s">
        <v>21</v>
      </c>
      <c r="B18" s="286">
        <v>903</v>
      </c>
      <c r="C18" s="276" t="s">
        <v>20</v>
      </c>
      <c r="D18" s="278" t="s">
        <v>22</v>
      </c>
      <c r="E18" s="278" t="s">
        <v>115</v>
      </c>
      <c r="F18" s="277" t="s">
        <v>8</v>
      </c>
      <c r="G18" s="233">
        <f>SUM(G19+G22+G29+G32)</f>
        <v>125787562.21000001</v>
      </c>
      <c r="H18" s="233">
        <f t="shared" ref="H18" si="2">SUM(H19+H22+H29+H32)</f>
        <v>125341726.84</v>
      </c>
      <c r="I18" s="233">
        <f t="shared" ref="I18" si="3">SUM(I19+I22)</f>
        <v>121559546.81999999</v>
      </c>
    </row>
    <row r="19" spans="1:9" s="320" customFormat="1" x14ac:dyDescent="0.25">
      <c r="A19" s="256" t="s">
        <v>179</v>
      </c>
      <c r="B19" s="286">
        <v>903</v>
      </c>
      <c r="C19" s="276" t="s">
        <v>20</v>
      </c>
      <c r="D19" s="278" t="s">
        <v>22</v>
      </c>
      <c r="E19" s="278" t="s">
        <v>180</v>
      </c>
      <c r="F19" s="277" t="s">
        <v>8</v>
      </c>
      <c r="G19" s="233">
        <f>SUM(G20)</f>
        <v>22036469.210000001</v>
      </c>
      <c r="H19" s="233">
        <f t="shared" ref="H19:I19" si="4">SUM(H20)</f>
        <v>21590633.84</v>
      </c>
      <c r="I19" s="233">
        <f t="shared" si="4"/>
        <v>17808453.82</v>
      </c>
    </row>
    <row r="20" spans="1:9" ht="23.25" x14ac:dyDescent="0.25">
      <c r="A20" s="156" t="s">
        <v>16</v>
      </c>
      <c r="B20" s="10">
        <v>903</v>
      </c>
      <c r="C20" s="171" t="s">
        <v>20</v>
      </c>
      <c r="D20" s="172" t="s">
        <v>22</v>
      </c>
      <c r="E20" s="172" t="s">
        <v>180</v>
      </c>
      <c r="F20" s="171" t="s">
        <v>17</v>
      </c>
      <c r="G20" s="201">
        <f>SUM(G21:G21)</f>
        <v>22036469.210000001</v>
      </c>
      <c r="H20" s="201">
        <f t="shared" ref="H20:I20" si="5">SUM(H21:H21)</f>
        <v>21590633.84</v>
      </c>
      <c r="I20" s="201">
        <f t="shared" si="5"/>
        <v>17808453.82</v>
      </c>
    </row>
    <row r="21" spans="1:9" x14ac:dyDescent="0.25">
      <c r="A21" s="267" t="s">
        <v>148</v>
      </c>
      <c r="B21" s="10">
        <v>903</v>
      </c>
      <c r="C21" s="171" t="s">
        <v>20</v>
      </c>
      <c r="D21" s="172" t="s">
        <v>22</v>
      </c>
      <c r="E21" s="172" t="s">
        <v>180</v>
      </c>
      <c r="F21" s="171" t="s">
        <v>147</v>
      </c>
      <c r="G21" s="201">
        <v>22036469.210000001</v>
      </c>
      <c r="H21" s="201">
        <v>21590633.84</v>
      </c>
      <c r="I21" s="201">
        <v>17808453.82</v>
      </c>
    </row>
    <row r="22" spans="1:9" s="320" customFormat="1" ht="26.25" x14ac:dyDescent="0.25">
      <c r="A22" s="256" t="s">
        <v>313</v>
      </c>
      <c r="B22" s="286">
        <v>903</v>
      </c>
      <c r="C22" s="276" t="s">
        <v>20</v>
      </c>
      <c r="D22" s="277" t="s">
        <v>22</v>
      </c>
      <c r="E22" s="278" t="s">
        <v>312</v>
      </c>
      <c r="F22" s="277" t="s">
        <v>8</v>
      </c>
      <c r="G22" s="233">
        <f>SUM(G23+G26)</f>
        <v>103751093</v>
      </c>
      <c r="H22" s="233">
        <f t="shared" ref="H22:I22" si="6">SUM(H23+H26)</f>
        <v>103751093</v>
      </c>
      <c r="I22" s="233">
        <f t="shared" si="6"/>
        <v>103751093</v>
      </c>
    </row>
    <row r="23" spans="1:9" ht="204.75" x14ac:dyDescent="0.25">
      <c r="A23" s="256" t="s">
        <v>345</v>
      </c>
      <c r="B23" s="10">
        <v>903</v>
      </c>
      <c r="C23" s="171" t="s">
        <v>20</v>
      </c>
      <c r="D23" s="268" t="s">
        <v>22</v>
      </c>
      <c r="E23" s="172" t="s">
        <v>340</v>
      </c>
      <c r="F23" s="268" t="s">
        <v>8</v>
      </c>
      <c r="G23" s="201">
        <f t="shared" ref="G23:I27" si="7">SUM(G24)</f>
        <v>102966293</v>
      </c>
      <c r="H23" s="201">
        <f t="shared" si="7"/>
        <v>102966293</v>
      </c>
      <c r="I23" s="201">
        <f t="shared" si="7"/>
        <v>102966293</v>
      </c>
    </row>
    <row r="24" spans="1:9" ht="23.25" x14ac:dyDescent="0.25">
      <c r="A24" s="156" t="s">
        <v>16</v>
      </c>
      <c r="B24" s="10">
        <v>903</v>
      </c>
      <c r="C24" s="171" t="s">
        <v>20</v>
      </c>
      <c r="D24" s="268" t="s">
        <v>22</v>
      </c>
      <c r="E24" s="172" t="s">
        <v>340</v>
      </c>
      <c r="F24" s="171" t="s">
        <v>17</v>
      </c>
      <c r="G24" s="201">
        <f t="shared" si="7"/>
        <v>102966293</v>
      </c>
      <c r="H24" s="201">
        <f t="shared" si="7"/>
        <v>102966293</v>
      </c>
      <c r="I24" s="201">
        <f t="shared" si="7"/>
        <v>102966293</v>
      </c>
    </row>
    <row r="25" spans="1:9" x14ac:dyDescent="0.25">
      <c r="A25" s="267" t="s">
        <v>148</v>
      </c>
      <c r="B25" s="10">
        <v>903</v>
      </c>
      <c r="C25" s="171" t="s">
        <v>20</v>
      </c>
      <c r="D25" s="268" t="s">
        <v>22</v>
      </c>
      <c r="E25" s="172" t="s">
        <v>340</v>
      </c>
      <c r="F25" s="171" t="s">
        <v>147</v>
      </c>
      <c r="G25" s="201">
        <v>102966293</v>
      </c>
      <c r="H25" s="201">
        <v>102966293</v>
      </c>
      <c r="I25" s="201">
        <v>102966293</v>
      </c>
    </row>
    <row r="26" spans="1:9" ht="102.75" x14ac:dyDescent="0.25">
      <c r="A26" s="256" t="s">
        <v>344</v>
      </c>
      <c r="B26" s="10">
        <v>903</v>
      </c>
      <c r="C26" s="171" t="s">
        <v>20</v>
      </c>
      <c r="D26" s="268" t="s">
        <v>22</v>
      </c>
      <c r="E26" s="172" t="s">
        <v>343</v>
      </c>
      <c r="F26" s="268" t="s">
        <v>8</v>
      </c>
      <c r="G26" s="201">
        <f t="shared" si="7"/>
        <v>784800</v>
      </c>
      <c r="H26" s="201">
        <f t="shared" si="7"/>
        <v>784800</v>
      </c>
      <c r="I26" s="201">
        <f t="shared" si="7"/>
        <v>784800</v>
      </c>
    </row>
    <row r="27" spans="1:9" ht="23.25" x14ac:dyDescent="0.25">
      <c r="A27" s="156" t="s">
        <v>16</v>
      </c>
      <c r="B27" s="10">
        <v>903</v>
      </c>
      <c r="C27" s="171" t="s">
        <v>20</v>
      </c>
      <c r="D27" s="268" t="s">
        <v>22</v>
      </c>
      <c r="E27" s="172" t="s">
        <v>343</v>
      </c>
      <c r="F27" s="171" t="s">
        <v>17</v>
      </c>
      <c r="G27" s="201">
        <f t="shared" si="7"/>
        <v>784800</v>
      </c>
      <c r="H27" s="201">
        <f t="shared" si="7"/>
        <v>784800</v>
      </c>
      <c r="I27" s="201">
        <f t="shared" si="7"/>
        <v>784800</v>
      </c>
    </row>
    <row r="28" spans="1:9" x14ac:dyDescent="0.25">
      <c r="A28" s="267" t="s">
        <v>148</v>
      </c>
      <c r="B28" s="10">
        <v>903</v>
      </c>
      <c r="C28" s="171" t="s">
        <v>20</v>
      </c>
      <c r="D28" s="268" t="s">
        <v>22</v>
      </c>
      <c r="E28" s="172" t="s">
        <v>343</v>
      </c>
      <c r="F28" s="171" t="s">
        <v>147</v>
      </c>
      <c r="G28" s="201">
        <v>784800</v>
      </c>
      <c r="H28" s="201">
        <v>784800</v>
      </c>
      <c r="I28" s="201">
        <v>784800</v>
      </c>
    </row>
    <row r="29" spans="1:9" ht="26.25" x14ac:dyDescent="0.25">
      <c r="A29" s="228" t="s">
        <v>330</v>
      </c>
      <c r="B29" s="286">
        <v>903</v>
      </c>
      <c r="C29" s="276" t="s">
        <v>20</v>
      </c>
      <c r="D29" s="278" t="s">
        <v>22</v>
      </c>
      <c r="E29" s="283" t="s">
        <v>331</v>
      </c>
      <c r="F29" s="282" t="s">
        <v>8</v>
      </c>
      <c r="G29" s="233">
        <f>SUM(G30)</f>
        <v>0</v>
      </c>
      <c r="H29" s="201"/>
      <c r="I29" s="201"/>
    </row>
    <row r="30" spans="1:9" ht="23.25" x14ac:dyDescent="0.25">
      <c r="A30" s="156" t="s">
        <v>16</v>
      </c>
      <c r="B30" s="10">
        <v>903</v>
      </c>
      <c r="C30" s="171" t="s">
        <v>20</v>
      </c>
      <c r="D30" s="172" t="s">
        <v>22</v>
      </c>
      <c r="E30" s="269" t="s">
        <v>331</v>
      </c>
      <c r="F30" s="171" t="s">
        <v>17</v>
      </c>
      <c r="G30" s="201">
        <f>SUM(G31)</f>
        <v>0</v>
      </c>
      <c r="H30" s="201"/>
      <c r="I30" s="201"/>
    </row>
    <row r="31" spans="1:9" x14ac:dyDescent="0.25">
      <c r="A31" s="267" t="s">
        <v>148</v>
      </c>
      <c r="B31" s="10">
        <v>903</v>
      </c>
      <c r="C31" s="171" t="s">
        <v>20</v>
      </c>
      <c r="D31" s="172" t="s">
        <v>22</v>
      </c>
      <c r="E31" s="269" t="s">
        <v>331</v>
      </c>
      <c r="F31" s="171" t="s">
        <v>147</v>
      </c>
      <c r="G31" s="201"/>
      <c r="H31" s="201"/>
      <c r="I31" s="201"/>
    </row>
    <row r="32" spans="1:9" ht="26.25" x14ac:dyDescent="0.25">
      <c r="A32" s="228" t="s">
        <v>289</v>
      </c>
      <c r="B32" s="286">
        <v>903</v>
      </c>
      <c r="C32" s="276" t="s">
        <v>20</v>
      </c>
      <c r="D32" s="278" t="s">
        <v>22</v>
      </c>
      <c r="E32" s="283" t="s">
        <v>288</v>
      </c>
      <c r="F32" s="282" t="s">
        <v>8</v>
      </c>
      <c r="G32" s="233">
        <f>SUM(G33)</f>
        <v>0</v>
      </c>
      <c r="H32" s="201"/>
      <c r="I32" s="201"/>
    </row>
    <row r="33" spans="1:9" ht="23.25" x14ac:dyDescent="0.25">
      <c r="A33" s="156" t="s">
        <v>16</v>
      </c>
      <c r="B33" s="10">
        <v>903</v>
      </c>
      <c r="C33" s="171" t="s">
        <v>20</v>
      </c>
      <c r="D33" s="172" t="s">
        <v>22</v>
      </c>
      <c r="E33" s="269" t="s">
        <v>288</v>
      </c>
      <c r="F33" s="171" t="s">
        <v>17</v>
      </c>
      <c r="G33" s="201">
        <f>SUM(G34)</f>
        <v>0</v>
      </c>
      <c r="H33" s="201"/>
      <c r="I33" s="201"/>
    </row>
    <row r="34" spans="1:9" x14ac:dyDescent="0.25">
      <c r="A34" s="267" t="s">
        <v>148</v>
      </c>
      <c r="B34" s="10">
        <v>903</v>
      </c>
      <c r="C34" s="171" t="s">
        <v>20</v>
      </c>
      <c r="D34" s="172" t="s">
        <v>22</v>
      </c>
      <c r="E34" s="269" t="s">
        <v>288</v>
      </c>
      <c r="F34" s="171" t="s">
        <v>147</v>
      </c>
      <c r="G34" s="201"/>
      <c r="H34" s="201"/>
      <c r="I34" s="201"/>
    </row>
    <row r="35" spans="1:9" x14ac:dyDescent="0.25">
      <c r="A35" s="267"/>
      <c r="B35" s="10"/>
      <c r="C35" s="171"/>
      <c r="D35" s="268"/>
      <c r="E35" s="172"/>
      <c r="F35" s="171"/>
      <c r="G35" s="201"/>
      <c r="H35" s="201"/>
      <c r="I35" s="201"/>
    </row>
    <row r="36" spans="1:9" x14ac:dyDescent="0.25">
      <c r="A36" s="288" t="s">
        <v>23</v>
      </c>
      <c r="B36" s="286">
        <v>903</v>
      </c>
      <c r="C36" s="276" t="s">
        <v>20</v>
      </c>
      <c r="D36" s="278" t="s">
        <v>24</v>
      </c>
      <c r="E36" s="278" t="s">
        <v>115</v>
      </c>
      <c r="F36" s="277" t="s">
        <v>8</v>
      </c>
      <c r="G36" s="233">
        <f>SUM(G37+G41+G53+G50+G56+G60+G63+G67)</f>
        <v>235531358.37</v>
      </c>
      <c r="H36" s="233">
        <f t="shared" ref="H36:I36" si="8">SUM(H37+H41+H53+H50+H56+H60+H63+H67)</f>
        <v>239001299.13</v>
      </c>
      <c r="I36" s="233">
        <f t="shared" si="8"/>
        <v>227958000.38</v>
      </c>
    </row>
    <row r="37" spans="1:9" x14ac:dyDescent="0.25">
      <c r="A37" s="289" t="s">
        <v>25</v>
      </c>
      <c r="B37" s="290">
        <v>903</v>
      </c>
      <c r="C37" s="270" t="s">
        <v>20</v>
      </c>
      <c r="D37" s="269" t="s">
        <v>24</v>
      </c>
      <c r="E37" s="269" t="s">
        <v>181</v>
      </c>
      <c r="F37" s="271" t="s">
        <v>8</v>
      </c>
      <c r="G37" s="201">
        <f>SUM(G38)</f>
        <v>43246909.43</v>
      </c>
      <c r="H37" s="201">
        <f t="shared" ref="H37:I37" si="9">SUM(H38)</f>
        <v>40734960.729999997</v>
      </c>
      <c r="I37" s="201">
        <f t="shared" si="9"/>
        <v>34125881.129999995</v>
      </c>
    </row>
    <row r="38" spans="1:9" ht="23.25" x14ac:dyDescent="0.25">
      <c r="A38" s="156" t="s">
        <v>16</v>
      </c>
      <c r="B38" s="10">
        <v>903</v>
      </c>
      <c r="C38" s="171" t="s">
        <v>20</v>
      </c>
      <c r="D38" s="172" t="s">
        <v>24</v>
      </c>
      <c r="E38" s="269" t="s">
        <v>181</v>
      </c>
      <c r="F38" s="171" t="s">
        <v>17</v>
      </c>
      <c r="G38" s="201">
        <f>SUM(G39+G40)</f>
        <v>43246909.43</v>
      </c>
      <c r="H38" s="201">
        <f t="shared" ref="H38:I38" si="10">SUM(H39+H40)</f>
        <v>40734960.729999997</v>
      </c>
      <c r="I38" s="201">
        <f t="shared" si="10"/>
        <v>34125881.129999995</v>
      </c>
    </row>
    <row r="39" spans="1:9" x14ac:dyDescent="0.25">
      <c r="A39" s="267" t="s">
        <v>148</v>
      </c>
      <c r="B39" s="10">
        <v>903</v>
      </c>
      <c r="C39" s="171" t="s">
        <v>20</v>
      </c>
      <c r="D39" s="172" t="s">
        <v>24</v>
      </c>
      <c r="E39" s="269" t="s">
        <v>181</v>
      </c>
      <c r="F39" s="171" t="s">
        <v>147</v>
      </c>
      <c r="G39" s="201">
        <v>32025802.09</v>
      </c>
      <c r="H39" s="201">
        <v>30261450.789999999</v>
      </c>
      <c r="I39" s="201">
        <v>26007055.469999999</v>
      </c>
    </row>
    <row r="40" spans="1:9" x14ac:dyDescent="0.25">
      <c r="A40" s="156" t="s">
        <v>150</v>
      </c>
      <c r="B40" s="10">
        <v>903</v>
      </c>
      <c r="C40" s="171" t="s">
        <v>20</v>
      </c>
      <c r="D40" s="172" t="s">
        <v>24</v>
      </c>
      <c r="E40" s="269" t="s">
        <v>181</v>
      </c>
      <c r="F40" s="171" t="s">
        <v>149</v>
      </c>
      <c r="G40" s="201">
        <v>11221107.34</v>
      </c>
      <c r="H40" s="201">
        <v>10473509.939999999</v>
      </c>
      <c r="I40" s="201">
        <v>8118825.6600000001</v>
      </c>
    </row>
    <row r="41" spans="1:9" s="320" customFormat="1" ht="26.25" x14ac:dyDescent="0.25">
      <c r="A41" s="256" t="s">
        <v>313</v>
      </c>
      <c r="B41" s="286">
        <v>903</v>
      </c>
      <c r="C41" s="276" t="s">
        <v>20</v>
      </c>
      <c r="D41" s="277" t="s">
        <v>24</v>
      </c>
      <c r="E41" s="278" t="s">
        <v>312</v>
      </c>
      <c r="F41" s="276" t="s">
        <v>8</v>
      </c>
      <c r="G41" s="233">
        <f>SUM(G42+G46)</f>
        <v>190565300</v>
      </c>
      <c r="H41" s="233">
        <f t="shared" ref="H41:I41" si="11">SUM(H42+H46)</f>
        <v>190565300</v>
      </c>
      <c r="I41" s="233">
        <f t="shared" si="11"/>
        <v>190565300</v>
      </c>
    </row>
    <row r="42" spans="1:9" ht="77.25" x14ac:dyDescent="0.25">
      <c r="A42" s="256" t="s">
        <v>342</v>
      </c>
      <c r="B42" s="10">
        <v>903</v>
      </c>
      <c r="C42" s="171" t="s">
        <v>20</v>
      </c>
      <c r="D42" s="268" t="s">
        <v>24</v>
      </c>
      <c r="E42" s="172" t="s">
        <v>341</v>
      </c>
      <c r="F42" s="171" t="s">
        <v>8</v>
      </c>
      <c r="G42" s="201">
        <f>SUM(G43)</f>
        <v>185820500</v>
      </c>
      <c r="H42" s="201">
        <f t="shared" ref="H42:I42" si="12">SUM(H43)</f>
        <v>185820500</v>
      </c>
      <c r="I42" s="201">
        <f t="shared" si="12"/>
        <v>185820500</v>
      </c>
    </row>
    <row r="43" spans="1:9" ht="23.25" x14ac:dyDescent="0.25">
      <c r="A43" s="156" t="s">
        <v>16</v>
      </c>
      <c r="B43" s="10">
        <v>903</v>
      </c>
      <c r="C43" s="171" t="s">
        <v>20</v>
      </c>
      <c r="D43" s="268" t="s">
        <v>24</v>
      </c>
      <c r="E43" s="172" t="s">
        <v>341</v>
      </c>
      <c r="F43" s="171" t="s">
        <v>17</v>
      </c>
      <c r="G43" s="201">
        <f>SUM(G44:G45)</f>
        <v>185820500</v>
      </c>
      <c r="H43" s="201">
        <f t="shared" ref="H43:I43" si="13">SUM(H44:H45)</f>
        <v>185820500</v>
      </c>
      <c r="I43" s="201">
        <f t="shared" si="13"/>
        <v>185820500</v>
      </c>
    </row>
    <row r="44" spans="1:9" x14ac:dyDescent="0.25">
      <c r="A44" s="267" t="s">
        <v>148</v>
      </c>
      <c r="B44" s="10">
        <v>903</v>
      </c>
      <c r="C44" s="171" t="s">
        <v>20</v>
      </c>
      <c r="D44" s="268" t="s">
        <v>24</v>
      </c>
      <c r="E44" s="172" t="s">
        <v>341</v>
      </c>
      <c r="F44" s="171" t="s">
        <v>147</v>
      </c>
      <c r="G44" s="201">
        <v>139743875</v>
      </c>
      <c r="H44" s="201">
        <v>139743875</v>
      </c>
      <c r="I44" s="201">
        <v>139743875</v>
      </c>
    </row>
    <row r="45" spans="1:9" x14ac:dyDescent="0.25">
      <c r="A45" s="156" t="s">
        <v>150</v>
      </c>
      <c r="B45" s="10">
        <v>903</v>
      </c>
      <c r="C45" s="171" t="s">
        <v>20</v>
      </c>
      <c r="D45" s="268" t="s">
        <v>24</v>
      </c>
      <c r="E45" s="172" t="s">
        <v>341</v>
      </c>
      <c r="F45" s="171" t="s">
        <v>149</v>
      </c>
      <c r="G45" s="201">
        <v>46076625</v>
      </c>
      <c r="H45" s="201">
        <v>46076625</v>
      </c>
      <c r="I45" s="201">
        <v>46076625</v>
      </c>
    </row>
    <row r="46" spans="1:9" ht="102.75" x14ac:dyDescent="0.25">
      <c r="A46" s="256" t="s">
        <v>344</v>
      </c>
      <c r="B46" s="10">
        <v>903</v>
      </c>
      <c r="C46" s="171" t="s">
        <v>20</v>
      </c>
      <c r="D46" s="268" t="s">
        <v>24</v>
      </c>
      <c r="E46" s="172" t="s">
        <v>343</v>
      </c>
      <c r="F46" s="171" t="s">
        <v>8</v>
      </c>
      <c r="G46" s="201">
        <f>SUM(G47)</f>
        <v>4744800</v>
      </c>
      <c r="H46" s="201">
        <f t="shared" ref="H46:I46" si="14">SUM(H47)</f>
        <v>4744800</v>
      </c>
      <c r="I46" s="201">
        <f t="shared" si="14"/>
        <v>4744800</v>
      </c>
    </row>
    <row r="47" spans="1:9" ht="23.25" x14ac:dyDescent="0.25">
      <c r="A47" s="156" t="s">
        <v>16</v>
      </c>
      <c r="B47" s="10">
        <v>903</v>
      </c>
      <c r="C47" s="171" t="s">
        <v>20</v>
      </c>
      <c r="D47" s="268" t="s">
        <v>24</v>
      </c>
      <c r="E47" s="172" t="s">
        <v>343</v>
      </c>
      <c r="F47" s="171" t="s">
        <v>17</v>
      </c>
      <c r="G47" s="201">
        <f>SUM(G48:G49)</f>
        <v>4744800</v>
      </c>
      <c r="H47" s="201">
        <f t="shared" ref="H47:I47" si="15">SUM(H48:H49)</f>
        <v>4744800</v>
      </c>
      <c r="I47" s="201">
        <f t="shared" si="15"/>
        <v>4744800</v>
      </c>
    </row>
    <row r="48" spans="1:9" x14ac:dyDescent="0.25">
      <c r="A48" s="267" t="s">
        <v>148</v>
      </c>
      <c r="B48" s="10">
        <v>903</v>
      </c>
      <c r="C48" s="171" t="s">
        <v>20</v>
      </c>
      <c r="D48" s="268" t="s">
        <v>24</v>
      </c>
      <c r="E48" s="172" t="s">
        <v>343</v>
      </c>
      <c r="F48" s="171" t="s">
        <v>147</v>
      </c>
      <c r="G48" s="201">
        <v>4232400</v>
      </c>
      <c r="H48" s="201">
        <v>4232400</v>
      </c>
      <c r="I48" s="201">
        <v>4232400</v>
      </c>
    </row>
    <row r="49" spans="1:9" x14ac:dyDescent="0.25">
      <c r="A49" s="156" t="s">
        <v>150</v>
      </c>
      <c r="B49" s="10">
        <v>903</v>
      </c>
      <c r="C49" s="171" t="s">
        <v>20</v>
      </c>
      <c r="D49" s="268" t="s">
        <v>24</v>
      </c>
      <c r="E49" s="172" t="s">
        <v>343</v>
      </c>
      <c r="F49" s="171" t="s">
        <v>149</v>
      </c>
      <c r="G49" s="201">
        <v>512400</v>
      </c>
      <c r="H49" s="201">
        <v>512400</v>
      </c>
      <c r="I49" s="201">
        <v>512400</v>
      </c>
    </row>
    <row r="50" spans="1:9" ht="26.25" x14ac:dyDescent="0.25">
      <c r="A50" s="228" t="s">
        <v>330</v>
      </c>
      <c r="B50" s="281">
        <v>903</v>
      </c>
      <c r="C50" s="282" t="s">
        <v>20</v>
      </c>
      <c r="D50" s="292" t="s">
        <v>24</v>
      </c>
      <c r="E50" s="283" t="s">
        <v>331</v>
      </c>
      <c r="F50" s="282" t="s">
        <v>8</v>
      </c>
      <c r="G50" s="233">
        <f>SUM(G51)</f>
        <v>0</v>
      </c>
      <c r="H50" s="233">
        <f t="shared" ref="H50:I51" si="16">SUM(H51)</f>
        <v>1375775.53</v>
      </c>
      <c r="I50" s="233">
        <f t="shared" si="16"/>
        <v>1541556.38</v>
      </c>
    </row>
    <row r="51" spans="1:9" ht="23.25" x14ac:dyDescent="0.25">
      <c r="A51" s="156" t="s">
        <v>16</v>
      </c>
      <c r="B51" s="10">
        <v>903</v>
      </c>
      <c r="C51" s="171" t="s">
        <v>20</v>
      </c>
      <c r="D51" s="268" t="s">
        <v>24</v>
      </c>
      <c r="E51" s="269" t="s">
        <v>331</v>
      </c>
      <c r="F51" s="171" t="s">
        <v>17</v>
      </c>
      <c r="G51" s="201">
        <f>SUM(G52)</f>
        <v>0</v>
      </c>
      <c r="H51" s="201">
        <f t="shared" si="16"/>
        <v>1375775.53</v>
      </c>
      <c r="I51" s="201">
        <f t="shared" si="16"/>
        <v>1541556.38</v>
      </c>
    </row>
    <row r="52" spans="1:9" x14ac:dyDescent="0.25">
      <c r="A52" s="267" t="s">
        <v>148</v>
      </c>
      <c r="B52" s="10">
        <v>903</v>
      </c>
      <c r="C52" s="171" t="s">
        <v>20</v>
      </c>
      <c r="D52" s="172" t="s">
        <v>24</v>
      </c>
      <c r="E52" s="269" t="s">
        <v>331</v>
      </c>
      <c r="F52" s="171" t="s">
        <v>147</v>
      </c>
      <c r="G52" s="201"/>
      <c r="H52" s="201">
        <v>1375775.53</v>
      </c>
      <c r="I52" s="201">
        <v>1541556.38</v>
      </c>
    </row>
    <row r="53" spans="1:9" ht="26.25" x14ac:dyDescent="0.25">
      <c r="A53" s="228" t="s">
        <v>289</v>
      </c>
      <c r="B53" s="281">
        <v>903</v>
      </c>
      <c r="C53" s="282" t="s">
        <v>20</v>
      </c>
      <c r="D53" s="292" t="s">
        <v>24</v>
      </c>
      <c r="E53" s="283" t="s">
        <v>288</v>
      </c>
      <c r="F53" s="282" t="s">
        <v>8</v>
      </c>
      <c r="G53" s="233">
        <f>SUM(G54)</f>
        <v>0</v>
      </c>
      <c r="H53" s="233">
        <f t="shared" ref="H53:I63" si="17">SUM(H54)</f>
        <v>4600000</v>
      </c>
      <c r="I53" s="233">
        <f t="shared" si="17"/>
        <v>0</v>
      </c>
    </row>
    <row r="54" spans="1:9" ht="23.25" x14ac:dyDescent="0.25">
      <c r="A54" s="156" t="s">
        <v>16</v>
      </c>
      <c r="B54" s="10">
        <v>903</v>
      </c>
      <c r="C54" s="171" t="s">
        <v>20</v>
      </c>
      <c r="D54" s="268" t="s">
        <v>24</v>
      </c>
      <c r="E54" s="269" t="s">
        <v>288</v>
      </c>
      <c r="F54" s="171" t="s">
        <v>17</v>
      </c>
      <c r="G54" s="201">
        <f>SUM(G55)</f>
        <v>0</v>
      </c>
      <c r="H54" s="201">
        <f t="shared" si="17"/>
        <v>4600000</v>
      </c>
      <c r="I54" s="201">
        <f t="shared" si="17"/>
        <v>0</v>
      </c>
    </row>
    <row r="55" spans="1:9" x14ac:dyDescent="0.25">
      <c r="A55" s="267" t="s">
        <v>148</v>
      </c>
      <c r="B55" s="10">
        <v>903</v>
      </c>
      <c r="C55" s="171" t="s">
        <v>20</v>
      </c>
      <c r="D55" s="172" t="s">
        <v>24</v>
      </c>
      <c r="E55" s="269" t="s">
        <v>288</v>
      </c>
      <c r="F55" s="171" t="s">
        <v>147</v>
      </c>
      <c r="G55" s="201"/>
      <c r="H55" s="201">
        <v>4600000</v>
      </c>
      <c r="I55" s="201"/>
    </row>
    <row r="56" spans="1:9" ht="60" customHeight="1" x14ac:dyDescent="0.25">
      <c r="A56" s="228" t="s">
        <v>368</v>
      </c>
      <c r="B56" s="281">
        <v>903</v>
      </c>
      <c r="C56" s="282" t="s">
        <v>20</v>
      </c>
      <c r="D56" s="292" t="s">
        <v>24</v>
      </c>
      <c r="E56" s="283" t="s">
        <v>366</v>
      </c>
      <c r="F56" s="282" t="s">
        <v>8</v>
      </c>
      <c r="G56" s="233">
        <f>SUM(G57)</f>
        <v>655319.15</v>
      </c>
      <c r="H56" s="233">
        <f t="shared" si="17"/>
        <v>655319.15</v>
      </c>
      <c r="I56" s="233">
        <f t="shared" si="17"/>
        <v>655319.15</v>
      </c>
    </row>
    <row r="57" spans="1:9" ht="23.25" x14ac:dyDescent="0.25">
      <c r="A57" s="156" t="s">
        <v>16</v>
      </c>
      <c r="B57" s="10">
        <v>903</v>
      </c>
      <c r="C57" s="171" t="s">
        <v>20</v>
      </c>
      <c r="D57" s="268" t="s">
        <v>24</v>
      </c>
      <c r="E57" s="269" t="s">
        <v>366</v>
      </c>
      <c r="F57" s="171" t="s">
        <v>17</v>
      </c>
      <c r="G57" s="201">
        <f>SUM(G58+G59)</f>
        <v>655319.15</v>
      </c>
      <c r="H57" s="201">
        <f>SUM(H58:H59)</f>
        <v>655319.15</v>
      </c>
      <c r="I57" s="201">
        <f t="shared" si="17"/>
        <v>655319.15</v>
      </c>
    </row>
    <row r="58" spans="1:9" x14ac:dyDescent="0.25">
      <c r="A58" s="267" t="s">
        <v>148</v>
      </c>
      <c r="B58" s="10">
        <v>903</v>
      </c>
      <c r="C58" s="171" t="s">
        <v>20</v>
      </c>
      <c r="D58" s="172" t="s">
        <v>24</v>
      </c>
      <c r="E58" s="269" t="s">
        <v>366</v>
      </c>
      <c r="F58" s="171" t="s">
        <v>147</v>
      </c>
      <c r="G58" s="201">
        <v>655319.15</v>
      </c>
      <c r="H58" s="201">
        <v>655319.15</v>
      </c>
      <c r="I58" s="201">
        <v>655319.15</v>
      </c>
    </row>
    <row r="59" spans="1:9" x14ac:dyDescent="0.25">
      <c r="A59" s="267" t="s">
        <v>150</v>
      </c>
      <c r="B59" s="10">
        <v>903</v>
      </c>
      <c r="C59" s="171" t="s">
        <v>20</v>
      </c>
      <c r="D59" s="172" t="s">
        <v>24</v>
      </c>
      <c r="E59" s="269" t="s">
        <v>366</v>
      </c>
      <c r="F59" s="171" t="s">
        <v>149</v>
      </c>
      <c r="G59" s="201"/>
      <c r="H59" s="201"/>
      <c r="I59" s="201"/>
    </row>
    <row r="60" spans="1:9" ht="39" x14ac:dyDescent="0.25">
      <c r="A60" s="228" t="s">
        <v>369</v>
      </c>
      <c r="B60" s="281">
        <v>903</v>
      </c>
      <c r="C60" s="282" t="s">
        <v>20</v>
      </c>
      <c r="D60" s="292" t="s">
        <v>24</v>
      </c>
      <c r="E60" s="283" t="s">
        <v>367</v>
      </c>
      <c r="F60" s="282" t="s">
        <v>8</v>
      </c>
      <c r="G60" s="233">
        <f>SUM(G61)</f>
        <v>1063829.79</v>
      </c>
      <c r="H60" s="233">
        <f t="shared" si="17"/>
        <v>1069943.72</v>
      </c>
      <c r="I60" s="233">
        <f t="shared" si="17"/>
        <v>1069943.72</v>
      </c>
    </row>
    <row r="61" spans="1:9" ht="23.25" x14ac:dyDescent="0.25">
      <c r="A61" s="156" t="s">
        <v>16</v>
      </c>
      <c r="B61" s="10">
        <v>903</v>
      </c>
      <c r="C61" s="171" t="s">
        <v>20</v>
      </c>
      <c r="D61" s="268" t="s">
        <v>24</v>
      </c>
      <c r="E61" s="269" t="s">
        <v>367</v>
      </c>
      <c r="F61" s="171" t="s">
        <v>17</v>
      </c>
      <c r="G61" s="201">
        <f>SUM(G62)</f>
        <v>1063829.79</v>
      </c>
      <c r="H61" s="201">
        <f t="shared" si="17"/>
        <v>1069943.72</v>
      </c>
      <c r="I61" s="201">
        <f t="shared" si="17"/>
        <v>1069943.72</v>
      </c>
    </row>
    <row r="62" spans="1:9" x14ac:dyDescent="0.25">
      <c r="A62" s="156" t="s">
        <v>150</v>
      </c>
      <c r="B62" s="10">
        <v>903</v>
      </c>
      <c r="C62" s="171" t="s">
        <v>20</v>
      </c>
      <c r="D62" s="172" t="s">
        <v>24</v>
      </c>
      <c r="E62" s="269" t="s">
        <v>367</v>
      </c>
      <c r="F62" s="171" t="s">
        <v>149</v>
      </c>
      <c r="G62" s="201">
        <v>1063829.79</v>
      </c>
      <c r="H62" s="201">
        <v>1069943.72</v>
      </c>
      <c r="I62" s="201">
        <v>1069943.72</v>
      </c>
    </row>
    <row r="63" spans="1:9" ht="51.75" x14ac:dyDescent="0.25">
      <c r="A63" s="228" t="s">
        <v>396</v>
      </c>
      <c r="B63" s="281">
        <v>903</v>
      </c>
      <c r="C63" s="282" t="s">
        <v>20</v>
      </c>
      <c r="D63" s="292" t="s">
        <v>24</v>
      </c>
      <c r="E63" s="283" t="s">
        <v>397</v>
      </c>
      <c r="F63" s="282" t="s">
        <v>8</v>
      </c>
      <c r="G63" s="233">
        <f>SUM(G64)</f>
        <v>0</v>
      </c>
      <c r="H63" s="233">
        <f t="shared" si="17"/>
        <v>0</v>
      </c>
      <c r="I63" s="233">
        <f t="shared" si="17"/>
        <v>0</v>
      </c>
    </row>
    <row r="64" spans="1:9" ht="23.25" x14ac:dyDescent="0.25">
      <c r="A64" s="156" t="s">
        <v>16</v>
      </c>
      <c r="B64" s="10">
        <v>903</v>
      </c>
      <c r="C64" s="171" t="s">
        <v>20</v>
      </c>
      <c r="D64" s="268" t="s">
        <v>24</v>
      </c>
      <c r="E64" s="269" t="s">
        <v>397</v>
      </c>
      <c r="F64" s="171" t="s">
        <v>17</v>
      </c>
      <c r="G64" s="201">
        <f>SUM(G65+G66)</f>
        <v>0</v>
      </c>
      <c r="H64" s="201">
        <f>SUM(H65:H66)</f>
        <v>0</v>
      </c>
      <c r="I64" s="201">
        <f t="shared" ref="I64" si="18">SUM(I65:I66)</f>
        <v>0</v>
      </c>
    </row>
    <row r="65" spans="1:9" x14ac:dyDescent="0.25">
      <c r="A65" s="267" t="s">
        <v>148</v>
      </c>
      <c r="B65" s="10">
        <v>903</v>
      </c>
      <c r="C65" s="171" t="s">
        <v>20</v>
      </c>
      <c r="D65" s="172" t="s">
        <v>24</v>
      </c>
      <c r="E65" s="269" t="s">
        <v>397</v>
      </c>
      <c r="F65" s="171" t="s">
        <v>147</v>
      </c>
      <c r="G65" s="201"/>
      <c r="H65" s="201"/>
      <c r="I65" s="201"/>
    </row>
    <row r="66" spans="1:9" x14ac:dyDescent="0.25">
      <c r="A66" s="267" t="s">
        <v>150</v>
      </c>
      <c r="B66" s="10">
        <v>903</v>
      </c>
      <c r="C66" s="171" t="s">
        <v>20</v>
      </c>
      <c r="D66" s="172" t="s">
        <v>24</v>
      </c>
      <c r="E66" s="269" t="s">
        <v>397</v>
      </c>
      <c r="F66" s="171" t="s">
        <v>149</v>
      </c>
      <c r="G66" s="201"/>
      <c r="H66" s="201"/>
      <c r="I66" s="201"/>
    </row>
    <row r="67" spans="1:9" ht="59.45" customHeight="1" x14ac:dyDescent="0.25">
      <c r="A67" s="228" t="s">
        <v>398</v>
      </c>
      <c r="B67" s="281">
        <v>903</v>
      </c>
      <c r="C67" s="282" t="s">
        <v>20</v>
      </c>
      <c r="D67" s="292" t="s">
        <v>24</v>
      </c>
      <c r="E67" s="283" t="s">
        <v>399</v>
      </c>
      <c r="F67" s="282" t="s">
        <v>8</v>
      </c>
      <c r="G67" s="233">
        <f>SUM(G68)</f>
        <v>0</v>
      </c>
      <c r="H67" s="233">
        <f t="shared" ref="H67:I68" si="19">SUM(H68)</f>
        <v>0</v>
      </c>
      <c r="I67" s="233">
        <f t="shared" si="19"/>
        <v>0</v>
      </c>
    </row>
    <row r="68" spans="1:9" ht="23.25" x14ac:dyDescent="0.25">
      <c r="A68" s="156" t="s">
        <v>16</v>
      </c>
      <c r="B68" s="10">
        <v>903</v>
      </c>
      <c r="C68" s="171" t="s">
        <v>20</v>
      </c>
      <c r="D68" s="268" t="s">
        <v>24</v>
      </c>
      <c r="E68" s="269" t="s">
        <v>399</v>
      </c>
      <c r="F68" s="171" t="s">
        <v>17</v>
      </c>
      <c r="G68" s="201">
        <f>SUM(G69+G70)</f>
        <v>0</v>
      </c>
      <c r="H68" s="201">
        <f>SUM(H69:H70)</f>
        <v>0</v>
      </c>
      <c r="I68" s="201">
        <f t="shared" si="19"/>
        <v>0</v>
      </c>
    </row>
    <row r="69" spans="1:9" x14ac:dyDescent="0.25">
      <c r="A69" s="267" t="s">
        <v>148</v>
      </c>
      <c r="B69" s="10">
        <v>903</v>
      </c>
      <c r="C69" s="171" t="s">
        <v>20</v>
      </c>
      <c r="D69" s="172" t="s">
        <v>24</v>
      </c>
      <c r="E69" s="269" t="s">
        <v>399</v>
      </c>
      <c r="F69" s="171" t="s">
        <v>147</v>
      </c>
      <c r="G69" s="201"/>
      <c r="H69" s="201">
        <v>0</v>
      </c>
      <c r="I69" s="201">
        <v>0</v>
      </c>
    </row>
    <row r="70" spans="1:9" x14ac:dyDescent="0.25">
      <c r="A70" s="267" t="s">
        <v>150</v>
      </c>
      <c r="B70" s="10">
        <v>903</v>
      </c>
      <c r="C70" s="171" t="s">
        <v>20</v>
      </c>
      <c r="D70" s="172" t="s">
        <v>24</v>
      </c>
      <c r="E70" s="269" t="s">
        <v>399</v>
      </c>
      <c r="F70" s="171" t="s">
        <v>149</v>
      </c>
      <c r="G70" s="201"/>
      <c r="H70" s="201"/>
      <c r="I70" s="201"/>
    </row>
    <row r="71" spans="1:9" x14ac:dyDescent="0.25">
      <c r="A71" s="288" t="s">
        <v>167</v>
      </c>
      <c r="B71" s="286">
        <v>903</v>
      </c>
      <c r="C71" s="276" t="s">
        <v>20</v>
      </c>
      <c r="D71" s="277" t="s">
        <v>10</v>
      </c>
      <c r="E71" s="278" t="s">
        <v>115</v>
      </c>
      <c r="F71" s="277" t="s">
        <v>8</v>
      </c>
      <c r="G71" s="233">
        <f>SUM(G72+G75)</f>
        <v>7806353</v>
      </c>
      <c r="H71" s="233">
        <f t="shared" ref="H71:I71" si="20">SUM(H72+H75)</f>
        <v>7739514</v>
      </c>
      <c r="I71" s="233">
        <f t="shared" si="20"/>
        <v>7717829</v>
      </c>
    </row>
    <row r="72" spans="1:9" s="320" customFormat="1" x14ac:dyDescent="0.25">
      <c r="A72" s="256" t="s">
        <v>184</v>
      </c>
      <c r="B72" s="286">
        <v>903</v>
      </c>
      <c r="C72" s="276" t="s">
        <v>20</v>
      </c>
      <c r="D72" s="278" t="s">
        <v>10</v>
      </c>
      <c r="E72" s="278" t="s">
        <v>185</v>
      </c>
      <c r="F72" s="276" t="s">
        <v>8</v>
      </c>
      <c r="G72" s="233">
        <f t="shared" ref="G72:I76" si="21">SUM(G73)</f>
        <v>7806353</v>
      </c>
      <c r="H72" s="233">
        <f t="shared" si="21"/>
        <v>7739514</v>
      </c>
      <c r="I72" s="233">
        <f t="shared" si="21"/>
        <v>7717829</v>
      </c>
    </row>
    <row r="73" spans="1:9" ht="23.25" x14ac:dyDescent="0.25">
      <c r="A73" s="156" t="s">
        <v>16</v>
      </c>
      <c r="B73" s="10">
        <v>903</v>
      </c>
      <c r="C73" s="171" t="s">
        <v>20</v>
      </c>
      <c r="D73" s="172" t="s">
        <v>10</v>
      </c>
      <c r="E73" s="172" t="s">
        <v>185</v>
      </c>
      <c r="F73" s="171" t="s">
        <v>17</v>
      </c>
      <c r="G73" s="201">
        <f>SUM(G74)</f>
        <v>7806353</v>
      </c>
      <c r="H73" s="201">
        <f t="shared" si="21"/>
        <v>7739514</v>
      </c>
      <c r="I73" s="201">
        <f t="shared" si="21"/>
        <v>7717829</v>
      </c>
    </row>
    <row r="74" spans="1:9" x14ac:dyDescent="0.25">
      <c r="A74" s="267" t="s">
        <v>148</v>
      </c>
      <c r="B74" s="10">
        <v>903</v>
      </c>
      <c r="C74" s="171" t="s">
        <v>20</v>
      </c>
      <c r="D74" s="172" t="s">
        <v>10</v>
      </c>
      <c r="E74" s="172" t="s">
        <v>185</v>
      </c>
      <c r="F74" s="171" t="s">
        <v>147</v>
      </c>
      <c r="G74" s="201">
        <v>7806353</v>
      </c>
      <c r="H74" s="201">
        <v>7739514</v>
      </c>
      <c r="I74" s="201">
        <v>7717829</v>
      </c>
    </row>
    <row r="75" spans="1:9" ht="39" x14ac:dyDescent="0.25">
      <c r="A75" s="256" t="s">
        <v>402</v>
      </c>
      <c r="B75" s="286">
        <v>903</v>
      </c>
      <c r="C75" s="276" t="s">
        <v>20</v>
      </c>
      <c r="D75" s="278" t="s">
        <v>10</v>
      </c>
      <c r="E75" s="278" t="s">
        <v>401</v>
      </c>
      <c r="F75" s="276" t="s">
        <v>8</v>
      </c>
      <c r="G75" s="233">
        <f t="shared" si="21"/>
        <v>0</v>
      </c>
      <c r="H75" s="233">
        <f t="shared" si="21"/>
        <v>0</v>
      </c>
      <c r="I75" s="201"/>
    </row>
    <row r="76" spans="1:9" ht="23.25" x14ac:dyDescent="0.25">
      <c r="A76" s="156" t="s">
        <v>16</v>
      </c>
      <c r="B76" s="10">
        <v>903</v>
      </c>
      <c r="C76" s="171" t="s">
        <v>20</v>
      </c>
      <c r="D76" s="172" t="s">
        <v>10</v>
      </c>
      <c r="E76" s="172" t="s">
        <v>401</v>
      </c>
      <c r="F76" s="171" t="s">
        <v>17</v>
      </c>
      <c r="G76" s="201">
        <f>SUM(G77)</f>
        <v>0</v>
      </c>
      <c r="H76" s="201">
        <f t="shared" si="21"/>
        <v>0</v>
      </c>
      <c r="I76" s="201"/>
    </row>
    <row r="77" spans="1:9" x14ac:dyDescent="0.25">
      <c r="A77" s="267" t="s">
        <v>148</v>
      </c>
      <c r="B77" s="10">
        <v>903</v>
      </c>
      <c r="C77" s="171" t="s">
        <v>20</v>
      </c>
      <c r="D77" s="172" t="s">
        <v>10</v>
      </c>
      <c r="E77" s="172" t="s">
        <v>401</v>
      </c>
      <c r="F77" s="171" t="s">
        <v>147</v>
      </c>
      <c r="G77" s="201"/>
      <c r="H77" s="201">
        <v>0</v>
      </c>
      <c r="I77" s="201"/>
    </row>
    <row r="78" spans="1:9" x14ac:dyDescent="0.25">
      <c r="A78" s="288" t="s">
        <v>169</v>
      </c>
      <c r="B78" s="286">
        <v>903</v>
      </c>
      <c r="C78" s="276" t="s">
        <v>20</v>
      </c>
      <c r="D78" s="277" t="s">
        <v>20</v>
      </c>
      <c r="E78" s="278" t="s">
        <v>115</v>
      </c>
      <c r="F78" s="277" t="s">
        <v>8</v>
      </c>
      <c r="G78" s="233">
        <f>SUM(G79)</f>
        <v>1199520</v>
      </c>
      <c r="H78" s="233">
        <f t="shared" ref="H78:I79" si="22">SUM(H79)</f>
        <v>1199520</v>
      </c>
      <c r="I78" s="233">
        <f t="shared" si="22"/>
        <v>1199520</v>
      </c>
    </row>
    <row r="79" spans="1:9" ht="26.25" x14ac:dyDescent="0.25">
      <c r="A79" s="256" t="s">
        <v>255</v>
      </c>
      <c r="B79" s="10">
        <v>903</v>
      </c>
      <c r="C79" s="171" t="s">
        <v>20</v>
      </c>
      <c r="D79" s="268" t="s">
        <v>20</v>
      </c>
      <c r="E79" s="172" t="s">
        <v>186</v>
      </c>
      <c r="F79" s="171" t="s">
        <v>8</v>
      </c>
      <c r="G79" s="201">
        <f>SUM(G80)</f>
        <v>1199520</v>
      </c>
      <c r="H79" s="201">
        <f t="shared" si="22"/>
        <v>1199520</v>
      </c>
      <c r="I79" s="201">
        <f t="shared" si="22"/>
        <v>1199520</v>
      </c>
    </row>
    <row r="80" spans="1:9" ht="23.25" x14ac:dyDescent="0.25">
      <c r="A80" s="156" t="s">
        <v>16</v>
      </c>
      <c r="B80" s="10">
        <v>903</v>
      </c>
      <c r="C80" s="171" t="s">
        <v>20</v>
      </c>
      <c r="D80" s="268" t="s">
        <v>20</v>
      </c>
      <c r="E80" s="172" t="s">
        <v>186</v>
      </c>
      <c r="F80" s="171" t="s">
        <v>17</v>
      </c>
      <c r="G80" s="201">
        <f>SUM(G81:G82)</f>
        <v>1199520</v>
      </c>
      <c r="H80" s="201">
        <f t="shared" ref="H80:I80" si="23">SUM(H81:H82)</f>
        <v>1199520</v>
      </c>
      <c r="I80" s="201">
        <f t="shared" si="23"/>
        <v>1199520</v>
      </c>
    </row>
    <row r="81" spans="1:9" x14ac:dyDescent="0.25">
      <c r="A81" s="267" t="s">
        <v>148</v>
      </c>
      <c r="B81" s="10">
        <v>903</v>
      </c>
      <c r="C81" s="171" t="s">
        <v>20</v>
      </c>
      <c r="D81" s="172" t="s">
        <v>20</v>
      </c>
      <c r="E81" s="172" t="s">
        <v>186</v>
      </c>
      <c r="F81" s="171" t="s">
        <v>147</v>
      </c>
      <c r="G81" s="201">
        <v>855400</v>
      </c>
      <c r="H81" s="201">
        <v>855400</v>
      </c>
      <c r="I81" s="201">
        <v>855400</v>
      </c>
    </row>
    <row r="82" spans="1:9" x14ac:dyDescent="0.25">
      <c r="A82" s="156" t="s">
        <v>150</v>
      </c>
      <c r="B82" s="10">
        <v>903</v>
      </c>
      <c r="C82" s="171" t="s">
        <v>20</v>
      </c>
      <c r="D82" s="172" t="s">
        <v>20</v>
      </c>
      <c r="E82" s="172" t="s">
        <v>186</v>
      </c>
      <c r="F82" s="171" t="s">
        <v>149</v>
      </c>
      <c r="G82" s="201">
        <v>344120</v>
      </c>
      <c r="H82" s="201">
        <v>344120</v>
      </c>
      <c r="I82" s="201">
        <v>344120</v>
      </c>
    </row>
    <row r="83" spans="1:9" x14ac:dyDescent="0.25">
      <c r="A83" s="288" t="s">
        <v>26</v>
      </c>
      <c r="B83" s="286">
        <v>903</v>
      </c>
      <c r="C83" s="276" t="s">
        <v>20</v>
      </c>
      <c r="D83" s="277" t="s">
        <v>27</v>
      </c>
      <c r="E83" s="278" t="s">
        <v>115</v>
      </c>
      <c r="F83" s="277" t="s">
        <v>8</v>
      </c>
      <c r="G83" s="233">
        <f>SUM(G84+G89+G98)</f>
        <v>60642455.530000001</v>
      </c>
      <c r="H83" s="233">
        <f>SUM(H84+H89+H98)</f>
        <v>60167935.009999998</v>
      </c>
      <c r="I83" s="233">
        <f>SUM(I84+I89+I98)</f>
        <v>59513427.829999998</v>
      </c>
    </row>
    <row r="84" spans="1:9" ht="26.25" x14ac:dyDescent="0.25">
      <c r="A84" s="256" t="s">
        <v>28</v>
      </c>
      <c r="B84" s="281">
        <v>903</v>
      </c>
      <c r="C84" s="282" t="s">
        <v>20</v>
      </c>
      <c r="D84" s="282" t="s">
        <v>27</v>
      </c>
      <c r="E84" s="283" t="s">
        <v>182</v>
      </c>
      <c r="F84" s="282" t="s">
        <v>8</v>
      </c>
      <c r="G84" s="233">
        <f>SUM(G85+G87)</f>
        <v>2527857</v>
      </c>
      <c r="H84" s="233">
        <f t="shared" ref="H84:I84" si="24">SUM(H85+H87)</f>
        <v>2519857</v>
      </c>
      <c r="I84" s="233">
        <f t="shared" si="24"/>
        <v>2499857</v>
      </c>
    </row>
    <row r="85" spans="1:9" ht="43.5" x14ac:dyDescent="0.25">
      <c r="A85" s="272" t="s">
        <v>29</v>
      </c>
      <c r="B85" s="10">
        <v>903</v>
      </c>
      <c r="C85" s="171" t="s">
        <v>20</v>
      </c>
      <c r="D85" s="171" t="s">
        <v>27</v>
      </c>
      <c r="E85" s="172" t="s">
        <v>182</v>
      </c>
      <c r="F85" s="171" t="s">
        <v>30</v>
      </c>
      <c r="G85" s="201">
        <f>SUM(G86)</f>
        <v>2483276</v>
      </c>
      <c r="H85" s="201">
        <f t="shared" ref="H85:I85" si="25">SUM(H86)</f>
        <v>2483276</v>
      </c>
      <c r="I85" s="201">
        <f t="shared" si="25"/>
        <v>2483276</v>
      </c>
    </row>
    <row r="86" spans="1:9" ht="16.899999999999999" customHeight="1" x14ac:dyDescent="0.25">
      <c r="A86" s="279" t="s">
        <v>151</v>
      </c>
      <c r="B86" s="10">
        <v>903</v>
      </c>
      <c r="C86" s="171" t="s">
        <v>20</v>
      </c>
      <c r="D86" s="171" t="s">
        <v>27</v>
      </c>
      <c r="E86" s="172" t="s">
        <v>182</v>
      </c>
      <c r="F86" s="171" t="s">
        <v>32</v>
      </c>
      <c r="G86" s="201">
        <v>2483276</v>
      </c>
      <c r="H86" s="201">
        <v>2483276</v>
      </c>
      <c r="I86" s="201">
        <v>2483276</v>
      </c>
    </row>
    <row r="87" spans="1:9" x14ac:dyDescent="0.25">
      <c r="A87" s="156" t="s">
        <v>12</v>
      </c>
      <c r="B87" s="10">
        <v>903</v>
      </c>
      <c r="C87" s="171" t="s">
        <v>20</v>
      </c>
      <c r="D87" s="171" t="s">
        <v>27</v>
      </c>
      <c r="E87" s="172" t="s">
        <v>182</v>
      </c>
      <c r="F87" s="171" t="s">
        <v>13</v>
      </c>
      <c r="G87" s="201">
        <f>SUM(G88)</f>
        <v>44581</v>
      </c>
      <c r="H87" s="201">
        <f t="shared" ref="H87:I87" si="26">SUM(H88)</f>
        <v>36581</v>
      </c>
      <c r="I87" s="201">
        <f t="shared" si="26"/>
        <v>16581</v>
      </c>
    </row>
    <row r="88" spans="1:9" ht="33.75" x14ac:dyDescent="0.25">
      <c r="A88" s="291" t="s">
        <v>152</v>
      </c>
      <c r="B88" s="10">
        <v>903</v>
      </c>
      <c r="C88" s="171" t="s">
        <v>20</v>
      </c>
      <c r="D88" s="171" t="s">
        <v>27</v>
      </c>
      <c r="E88" s="172" t="s">
        <v>182</v>
      </c>
      <c r="F88" s="171" t="s">
        <v>15</v>
      </c>
      <c r="G88" s="201">
        <v>44581</v>
      </c>
      <c r="H88" s="201">
        <v>36581</v>
      </c>
      <c r="I88" s="201">
        <v>16581</v>
      </c>
    </row>
    <row r="89" spans="1:9" ht="39" x14ac:dyDescent="0.25">
      <c r="A89" s="256" t="s">
        <v>188</v>
      </c>
      <c r="B89" s="281">
        <v>903</v>
      </c>
      <c r="C89" s="282" t="s">
        <v>20</v>
      </c>
      <c r="D89" s="292" t="s">
        <v>27</v>
      </c>
      <c r="E89" s="283" t="s">
        <v>189</v>
      </c>
      <c r="F89" s="282" t="s">
        <v>8</v>
      </c>
      <c r="G89" s="233">
        <f>SUM(G90+G92+G96+G94)</f>
        <v>57870010.530000001</v>
      </c>
      <c r="H89" s="233">
        <f t="shared" ref="H89:I89" si="27">SUM(H90+H92+H96)</f>
        <v>57648078.009999998</v>
      </c>
      <c r="I89" s="233">
        <f t="shared" si="27"/>
        <v>57013570.829999998</v>
      </c>
    </row>
    <row r="90" spans="1:9" ht="51.6" customHeight="1" x14ac:dyDescent="0.25">
      <c r="A90" s="272" t="s">
        <v>29</v>
      </c>
      <c r="B90" s="10">
        <v>903</v>
      </c>
      <c r="C90" s="171" t="s">
        <v>20</v>
      </c>
      <c r="D90" s="171" t="s">
        <v>27</v>
      </c>
      <c r="E90" s="269" t="s">
        <v>189</v>
      </c>
      <c r="F90" s="171" t="s">
        <v>30</v>
      </c>
      <c r="G90" s="201">
        <f>SUM(G91)</f>
        <v>56250449</v>
      </c>
      <c r="H90" s="201">
        <f t="shared" ref="H90:I90" si="28">SUM(H91)</f>
        <v>56250449</v>
      </c>
      <c r="I90" s="201">
        <f t="shared" si="28"/>
        <v>56250449</v>
      </c>
    </row>
    <row r="91" spans="1:9" x14ac:dyDescent="0.25">
      <c r="A91" s="156" t="s">
        <v>33</v>
      </c>
      <c r="B91" s="10">
        <v>903</v>
      </c>
      <c r="C91" s="171" t="s">
        <v>20</v>
      </c>
      <c r="D91" s="171" t="s">
        <v>27</v>
      </c>
      <c r="E91" s="269" t="s">
        <v>189</v>
      </c>
      <c r="F91" s="171" t="s">
        <v>34</v>
      </c>
      <c r="G91" s="201">
        <v>56250449</v>
      </c>
      <c r="H91" s="201">
        <v>56250449</v>
      </c>
      <c r="I91" s="201">
        <v>56250449</v>
      </c>
    </row>
    <row r="92" spans="1:9" x14ac:dyDescent="0.25">
      <c r="A92" s="272" t="s">
        <v>12</v>
      </c>
      <c r="B92" s="10">
        <v>903</v>
      </c>
      <c r="C92" s="171" t="s">
        <v>20</v>
      </c>
      <c r="D92" s="171" t="s">
        <v>27</v>
      </c>
      <c r="E92" s="269" t="s">
        <v>189</v>
      </c>
      <c r="F92" s="171" t="s">
        <v>13</v>
      </c>
      <c r="G92" s="201">
        <f>SUM(G93)</f>
        <v>1527061.53</v>
      </c>
      <c r="H92" s="201">
        <f t="shared" ref="H92:I92" si="29">SUM(H93)</f>
        <v>1305129.01</v>
      </c>
      <c r="I92" s="201">
        <f t="shared" si="29"/>
        <v>670621.82999999996</v>
      </c>
    </row>
    <row r="93" spans="1:9" ht="33.75" x14ac:dyDescent="0.25">
      <c r="A93" s="291" t="s">
        <v>152</v>
      </c>
      <c r="B93" s="10">
        <v>903</v>
      </c>
      <c r="C93" s="171" t="s">
        <v>20</v>
      </c>
      <c r="D93" s="171" t="s">
        <v>27</v>
      </c>
      <c r="E93" s="269" t="s">
        <v>189</v>
      </c>
      <c r="F93" s="171" t="s">
        <v>15</v>
      </c>
      <c r="G93" s="201">
        <v>1527061.53</v>
      </c>
      <c r="H93" s="201">
        <v>1305129.01</v>
      </c>
      <c r="I93" s="201">
        <v>670621.82999999996</v>
      </c>
    </row>
    <row r="94" spans="1:9" x14ac:dyDescent="0.25">
      <c r="A94" s="344" t="s">
        <v>88</v>
      </c>
      <c r="B94" s="10">
        <v>903</v>
      </c>
      <c r="C94" s="171" t="s">
        <v>20</v>
      </c>
      <c r="D94" s="171" t="s">
        <v>27</v>
      </c>
      <c r="E94" s="269" t="s">
        <v>189</v>
      </c>
      <c r="F94" s="171" t="s">
        <v>78</v>
      </c>
      <c r="G94" s="201">
        <f>SUM(G95)</f>
        <v>0</v>
      </c>
      <c r="H94" s="201"/>
      <c r="I94" s="201"/>
    </row>
    <row r="95" spans="1:9" x14ac:dyDescent="0.25">
      <c r="A95" s="291" t="s">
        <v>378</v>
      </c>
      <c r="B95" s="10">
        <v>903</v>
      </c>
      <c r="C95" s="171" t="s">
        <v>20</v>
      </c>
      <c r="D95" s="171" t="s">
        <v>27</v>
      </c>
      <c r="E95" s="269" t="s">
        <v>189</v>
      </c>
      <c r="F95" s="171" t="s">
        <v>379</v>
      </c>
      <c r="G95" s="201"/>
      <c r="H95" s="201"/>
      <c r="I95" s="201"/>
    </row>
    <row r="96" spans="1:9" x14ac:dyDescent="0.25">
      <c r="A96" s="272" t="s">
        <v>35</v>
      </c>
      <c r="B96" s="10">
        <v>903</v>
      </c>
      <c r="C96" s="171" t="s">
        <v>20</v>
      </c>
      <c r="D96" s="268" t="s">
        <v>27</v>
      </c>
      <c r="E96" s="269" t="s">
        <v>189</v>
      </c>
      <c r="F96" s="171" t="s">
        <v>36</v>
      </c>
      <c r="G96" s="201">
        <f>SUM(G97)</f>
        <v>92500</v>
      </c>
      <c r="H96" s="201">
        <f t="shared" ref="H96:I96" si="30">SUM(H97)</f>
        <v>92500</v>
      </c>
      <c r="I96" s="201">
        <f t="shared" si="30"/>
        <v>92500</v>
      </c>
    </row>
    <row r="97" spans="1:9" x14ac:dyDescent="0.25">
      <c r="A97" s="156" t="s">
        <v>139</v>
      </c>
      <c r="B97" s="10">
        <v>903</v>
      </c>
      <c r="C97" s="171" t="s">
        <v>20</v>
      </c>
      <c r="D97" s="268" t="s">
        <v>27</v>
      </c>
      <c r="E97" s="269" t="s">
        <v>189</v>
      </c>
      <c r="F97" s="171" t="s">
        <v>138</v>
      </c>
      <c r="G97" s="201">
        <v>92500</v>
      </c>
      <c r="H97" s="201">
        <v>92500</v>
      </c>
      <c r="I97" s="201">
        <v>92500</v>
      </c>
    </row>
    <row r="98" spans="1:9" x14ac:dyDescent="0.25">
      <c r="A98" s="228" t="s">
        <v>190</v>
      </c>
      <c r="B98" s="286">
        <v>903</v>
      </c>
      <c r="C98" s="276" t="s">
        <v>20</v>
      </c>
      <c r="D98" s="276" t="s">
        <v>27</v>
      </c>
      <c r="E98" s="278" t="s">
        <v>191</v>
      </c>
      <c r="F98" s="276" t="s">
        <v>8</v>
      </c>
      <c r="G98" s="233">
        <f>SUM(G99)</f>
        <v>244588</v>
      </c>
      <c r="H98" s="233">
        <f t="shared" ref="H98:I98" si="31">SUM(H99)</f>
        <v>0</v>
      </c>
      <c r="I98" s="233">
        <f t="shared" si="31"/>
        <v>0</v>
      </c>
    </row>
    <row r="99" spans="1:9" ht="33.6" customHeight="1" x14ac:dyDescent="0.25">
      <c r="A99" s="156" t="s">
        <v>29</v>
      </c>
      <c r="B99" s="10">
        <v>903</v>
      </c>
      <c r="C99" s="171" t="s">
        <v>20</v>
      </c>
      <c r="D99" s="171" t="s">
        <v>27</v>
      </c>
      <c r="E99" s="269" t="s">
        <v>191</v>
      </c>
      <c r="F99" s="171" t="s">
        <v>30</v>
      </c>
      <c r="G99" s="201">
        <f t="shared" ref="G99:I99" si="32">SUM(G100)</f>
        <v>244588</v>
      </c>
      <c r="H99" s="201">
        <f t="shared" si="32"/>
        <v>0</v>
      </c>
      <c r="I99" s="201">
        <f t="shared" si="32"/>
        <v>0</v>
      </c>
    </row>
    <row r="100" spans="1:9" x14ac:dyDescent="0.25">
      <c r="A100" s="156" t="s">
        <v>33</v>
      </c>
      <c r="B100" s="10">
        <v>903</v>
      </c>
      <c r="C100" s="171" t="s">
        <v>20</v>
      </c>
      <c r="D100" s="171" t="s">
        <v>27</v>
      </c>
      <c r="E100" s="269" t="s">
        <v>191</v>
      </c>
      <c r="F100" s="171" t="s">
        <v>34</v>
      </c>
      <c r="G100" s="201">
        <v>244588</v>
      </c>
      <c r="H100" s="201"/>
      <c r="I100" s="201"/>
    </row>
    <row r="101" spans="1:9" ht="18" x14ac:dyDescent="0.25">
      <c r="A101" s="293" t="s">
        <v>37</v>
      </c>
      <c r="B101" s="286">
        <v>903</v>
      </c>
      <c r="C101" s="276" t="s">
        <v>38</v>
      </c>
      <c r="D101" s="276" t="s">
        <v>7</v>
      </c>
      <c r="E101" s="276" t="s">
        <v>115</v>
      </c>
      <c r="F101" s="276" t="s">
        <v>8</v>
      </c>
      <c r="G101" s="233">
        <f t="shared" ref="G101:I104" si="33">SUM(G102)</f>
        <v>4365043</v>
      </c>
      <c r="H101" s="233">
        <f t="shared" si="33"/>
        <v>4365043</v>
      </c>
      <c r="I101" s="233">
        <f t="shared" si="33"/>
        <v>4365043</v>
      </c>
    </row>
    <row r="102" spans="1:9" x14ac:dyDescent="0.25">
      <c r="A102" s="294" t="s">
        <v>39</v>
      </c>
      <c r="B102" s="286">
        <v>903</v>
      </c>
      <c r="C102" s="276" t="s">
        <v>38</v>
      </c>
      <c r="D102" s="276" t="s">
        <v>40</v>
      </c>
      <c r="E102" s="276" t="s">
        <v>115</v>
      </c>
      <c r="F102" s="276" t="s">
        <v>8</v>
      </c>
      <c r="G102" s="233">
        <f t="shared" si="33"/>
        <v>4365043</v>
      </c>
      <c r="H102" s="233">
        <f t="shared" si="33"/>
        <v>4365043</v>
      </c>
      <c r="I102" s="233">
        <f t="shared" si="33"/>
        <v>4365043</v>
      </c>
    </row>
    <row r="103" spans="1:9" ht="48.75" x14ac:dyDescent="0.25">
      <c r="A103" s="295" t="s">
        <v>348</v>
      </c>
      <c r="B103" s="10">
        <v>903</v>
      </c>
      <c r="C103" s="171" t="s">
        <v>38</v>
      </c>
      <c r="D103" s="171" t="s">
        <v>40</v>
      </c>
      <c r="E103" s="172" t="s">
        <v>116</v>
      </c>
      <c r="F103" s="171" t="s">
        <v>8</v>
      </c>
      <c r="G103" s="201">
        <f t="shared" si="33"/>
        <v>4365043</v>
      </c>
      <c r="H103" s="201">
        <f t="shared" si="33"/>
        <v>4365043</v>
      </c>
      <c r="I103" s="201">
        <f t="shared" si="33"/>
        <v>4365043</v>
      </c>
    </row>
    <row r="104" spans="1:9" x14ac:dyDescent="0.25">
      <c r="A104" s="344" t="s">
        <v>88</v>
      </c>
      <c r="B104" s="10">
        <v>903</v>
      </c>
      <c r="C104" s="171" t="s">
        <v>38</v>
      </c>
      <c r="D104" s="171" t="s">
        <v>40</v>
      </c>
      <c r="E104" s="172" t="s">
        <v>116</v>
      </c>
      <c r="F104" s="171" t="s">
        <v>78</v>
      </c>
      <c r="G104" s="201">
        <f t="shared" si="33"/>
        <v>4365043</v>
      </c>
      <c r="H104" s="201">
        <f t="shared" si="33"/>
        <v>4365043</v>
      </c>
      <c r="I104" s="201">
        <f t="shared" si="33"/>
        <v>4365043</v>
      </c>
    </row>
    <row r="105" spans="1:9" ht="33.75" customHeight="1" x14ac:dyDescent="0.25">
      <c r="A105" s="230" t="s">
        <v>162</v>
      </c>
      <c r="B105" s="296">
        <v>903</v>
      </c>
      <c r="C105" s="297" t="s">
        <v>38</v>
      </c>
      <c r="D105" s="297" t="s">
        <v>40</v>
      </c>
      <c r="E105" s="172" t="s">
        <v>116</v>
      </c>
      <c r="F105" s="297">
        <v>320</v>
      </c>
      <c r="G105" s="201">
        <v>4365043</v>
      </c>
      <c r="H105" s="201">
        <v>4365043</v>
      </c>
      <c r="I105" s="201">
        <v>4365043</v>
      </c>
    </row>
    <row r="106" spans="1:9" ht="37.15" customHeight="1" x14ac:dyDescent="0.25">
      <c r="A106" s="298" t="s">
        <v>357</v>
      </c>
      <c r="B106" s="282" t="s">
        <v>41</v>
      </c>
      <c r="C106" s="283" t="s">
        <v>7</v>
      </c>
      <c r="D106" s="283" t="s">
        <v>7</v>
      </c>
      <c r="E106" s="283" t="s">
        <v>115</v>
      </c>
      <c r="F106" s="283" t="s">
        <v>8</v>
      </c>
      <c r="G106" s="255">
        <f>SUM(G107+G124)</f>
        <v>16529012</v>
      </c>
      <c r="H106" s="255">
        <f t="shared" ref="H106:I106" si="34">SUM(H107+H124)</f>
        <v>16621038</v>
      </c>
      <c r="I106" s="255">
        <f t="shared" si="34"/>
        <v>21772700</v>
      </c>
    </row>
    <row r="107" spans="1:9" ht="18" x14ac:dyDescent="0.25">
      <c r="A107" s="293" t="s">
        <v>42</v>
      </c>
      <c r="B107" s="282" t="s">
        <v>41</v>
      </c>
      <c r="C107" s="283" t="s">
        <v>22</v>
      </c>
      <c r="D107" s="283" t="s">
        <v>7</v>
      </c>
      <c r="E107" s="283" t="s">
        <v>115</v>
      </c>
      <c r="F107" s="283" t="s">
        <v>8</v>
      </c>
      <c r="G107" s="233">
        <f>SUM(G108+G116+G120)</f>
        <v>7706612</v>
      </c>
      <c r="H107" s="233">
        <f t="shared" ref="H107:I107" si="35">SUM(H108+H116+H120)</f>
        <v>14872038</v>
      </c>
      <c r="I107" s="233">
        <f t="shared" si="35"/>
        <v>20023700</v>
      </c>
    </row>
    <row r="108" spans="1:9" ht="39" x14ac:dyDescent="0.25">
      <c r="A108" s="280" t="s">
        <v>43</v>
      </c>
      <c r="B108" s="286">
        <v>906</v>
      </c>
      <c r="C108" s="276" t="s">
        <v>22</v>
      </c>
      <c r="D108" s="276" t="s">
        <v>44</v>
      </c>
      <c r="E108" s="278" t="s">
        <v>115</v>
      </c>
      <c r="F108" s="277" t="s">
        <v>8</v>
      </c>
      <c r="G108" s="233">
        <f>SUM(G109)</f>
        <v>7656612</v>
      </c>
      <c r="H108" s="233">
        <f t="shared" ref="H108:I108" si="36">SUM(H109)</f>
        <v>7767038</v>
      </c>
      <c r="I108" s="233">
        <f t="shared" si="36"/>
        <v>7372500</v>
      </c>
    </row>
    <row r="109" spans="1:9" ht="26.25" x14ac:dyDescent="0.25">
      <c r="A109" s="228" t="s">
        <v>28</v>
      </c>
      <c r="B109" s="10">
        <v>906</v>
      </c>
      <c r="C109" s="171" t="s">
        <v>22</v>
      </c>
      <c r="D109" s="171" t="s">
        <v>44</v>
      </c>
      <c r="E109" s="172" t="s">
        <v>192</v>
      </c>
      <c r="F109" s="268" t="s">
        <v>8</v>
      </c>
      <c r="G109" s="201">
        <f>SUM(G110+G112+G114)</f>
        <v>7656612</v>
      </c>
      <c r="H109" s="201">
        <f t="shared" ref="H109:I109" si="37">SUM(H110+H112+H114)</f>
        <v>7767038</v>
      </c>
      <c r="I109" s="201">
        <f t="shared" si="37"/>
        <v>7372500</v>
      </c>
    </row>
    <row r="110" spans="1:9" ht="43.5" x14ac:dyDescent="0.25">
      <c r="A110" s="272" t="s">
        <v>29</v>
      </c>
      <c r="B110" s="10">
        <v>906</v>
      </c>
      <c r="C110" s="171" t="s">
        <v>22</v>
      </c>
      <c r="D110" s="171" t="s">
        <v>44</v>
      </c>
      <c r="E110" s="172" t="s">
        <v>192</v>
      </c>
      <c r="F110" s="171" t="s">
        <v>30</v>
      </c>
      <c r="G110" s="201">
        <f>SUM(G111)</f>
        <v>6985230</v>
      </c>
      <c r="H110" s="201">
        <f t="shared" ref="H110:I110" si="38">SUM(H111)</f>
        <v>7115430</v>
      </c>
      <c r="I110" s="201">
        <f t="shared" si="38"/>
        <v>7115430</v>
      </c>
    </row>
    <row r="111" spans="1:9" x14ac:dyDescent="0.25">
      <c r="A111" s="156" t="s">
        <v>31</v>
      </c>
      <c r="B111" s="10">
        <v>906</v>
      </c>
      <c r="C111" s="171" t="s">
        <v>22</v>
      </c>
      <c r="D111" s="171" t="s">
        <v>44</v>
      </c>
      <c r="E111" s="172" t="s">
        <v>192</v>
      </c>
      <c r="F111" s="171" t="s">
        <v>32</v>
      </c>
      <c r="G111" s="201">
        <v>6985230</v>
      </c>
      <c r="H111" s="201">
        <v>7115430</v>
      </c>
      <c r="I111" s="201">
        <v>7115430</v>
      </c>
    </row>
    <row r="112" spans="1:9" x14ac:dyDescent="0.25">
      <c r="A112" s="272" t="s">
        <v>12</v>
      </c>
      <c r="B112" s="10">
        <v>906</v>
      </c>
      <c r="C112" s="171" t="s">
        <v>22</v>
      </c>
      <c r="D112" s="171" t="s">
        <v>44</v>
      </c>
      <c r="E112" s="172" t="s">
        <v>192</v>
      </c>
      <c r="F112" s="171" t="s">
        <v>13</v>
      </c>
      <c r="G112" s="201">
        <f>SUM(G113)</f>
        <v>664482</v>
      </c>
      <c r="H112" s="201">
        <f t="shared" ref="H112:I112" si="39">SUM(H113)</f>
        <v>644708</v>
      </c>
      <c r="I112" s="201">
        <f t="shared" si="39"/>
        <v>250170</v>
      </c>
    </row>
    <row r="113" spans="1:9" ht="33.75" x14ac:dyDescent="0.25">
      <c r="A113" s="279" t="s">
        <v>152</v>
      </c>
      <c r="B113" s="10">
        <v>906</v>
      </c>
      <c r="C113" s="171" t="s">
        <v>22</v>
      </c>
      <c r="D113" s="171" t="s">
        <v>44</v>
      </c>
      <c r="E113" s="172" t="s">
        <v>192</v>
      </c>
      <c r="F113" s="171" t="s">
        <v>15</v>
      </c>
      <c r="G113" s="201">
        <v>664482</v>
      </c>
      <c r="H113" s="201">
        <v>644708</v>
      </c>
      <c r="I113" s="201">
        <v>250170</v>
      </c>
    </row>
    <row r="114" spans="1:9" x14ac:dyDescent="0.25">
      <c r="A114" s="272" t="s">
        <v>35</v>
      </c>
      <c r="B114" s="10">
        <v>906</v>
      </c>
      <c r="C114" s="171" t="s">
        <v>22</v>
      </c>
      <c r="D114" s="171" t="s">
        <v>44</v>
      </c>
      <c r="E114" s="172" t="s">
        <v>192</v>
      </c>
      <c r="F114" s="171" t="s">
        <v>36</v>
      </c>
      <c r="G114" s="201">
        <f>SUM(G115)</f>
        <v>6900</v>
      </c>
      <c r="H114" s="201">
        <f t="shared" ref="H114:I114" si="40">SUM(H115)</f>
        <v>6900</v>
      </c>
      <c r="I114" s="201">
        <f t="shared" si="40"/>
        <v>6900</v>
      </c>
    </row>
    <row r="115" spans="1:9" x14ac:dyDescent="0.25">
      <c r="A115" s="156" t="s">
        <v>139</v>
      </c>
      <c r="B115" s="10">
        <v>906</v>
      </c>
      <c r="C115" s="171" t="s">
        <v>22</v>
      </c>
      <c r="D115" s="171" t="s">
        <v>44</v>
      </c>
      <c r="E115" s="172" t="s">
        <v>192</v>
      </c>
      <c r="F115" s="171" t="s">
        <v>138</v>
      </c>
      <c r="G115" s="201">
        <v>6900</v>
      </c>
      <c r="H115" s="201">
        <v>6900</v>
      </c>
      <c r="I115" s="201">
        <v>6900</v>
      </c>
    </row>
    <row r="116" spans="1:9" x14ac:dyDescent="0.25">
      <c r="A116" s="288" t="s">
        <v>70</v>
      </c>
      <c r="B116" s="282" t="s">
        <v>41</v>
      </c>
      <c r="C116" s="276" t="s">
        <v>22</v>
      </c>
      <c r="D116" s="278">
        <v>11</v>
      </c>
      <c r="E116" s="278" t="s">
        <v>115</v>
      </c>
      <c r="F116" s="277" t="s">
        <v>8</v>
      </c>
      <c r="G116" s="233">
        <f t="shared" ref="G116:I118" si="41">SUM(G117)</f>
        <v>50000</v>
      </c>
      <c r="H116" s="233">
        <f t="shared" si="41"/>
        <v>50000</v>
      </c>
      <c r="I116" s="233">
        <f t="shared" si="41"/>
        <v>50000</v>
      </c>
    </row>
    <row r="117" spans="1:9" x14ac:dyDescent="0.25">
      <c r="A117" s="299" t="s">
        <v>193</v>
      </c>
      <c r="B117" s="286">
        <v>906</v>
      </c>
      <c r="C117" s="276" t="s">
        <v>22</v>
      </c>
      <c r="D117" s="278">
        <v>11</v>
      </c>
      <c r="E117" s="278" t="s">
        <v>194</v>
      </c>
      <c r="F117" s="277" t="s">
        <v>8</v>
      </c>
      <c r="G117" s="233">
        <f t="shared" si="41"/>
        <v>50000</v>
      </c>
      <c r="H117" s="233">
        <f t="shared" si="41"/>
        <v>50000</v>
      </c>
      <c r="I117" s="233">
        <f t="shared" si="41"/>
        <v>50000</v>
      </c>
    </row>
    <row r="118" spans="1:9" x14ac:dyDescent="0.25">
      <c r="A118" s="156" t="s">
        <v>35</v>
      </c>
      <c r="B118" s="10">
        <v>906</v>
      </c>
      <c r="C118" s="171" t="s">
        <v>22</v>
      </c>
      <c r="D118" s="172">
        <v>11</v>
      </c>
      <c r="E118" s="269" t="s">
        <v>194</v>
      </c>
      <c r="F118" s="171" t="s">
        <v>36</v>
      </c>
      <c r="G118" s="201">
        <f t="shared" si="41"/>
        <v>50000</v>
      </c>
      <c r="H118" s="201">
        <f t="shared" si="41"/>
        <v>50000</v>
      </c>
      <c r="I118" s="201">
        <f t="shared" si="41"/>
        <v>50000</v>
      </c>
    </row>
    <row r="119" spans="1:9" x14ac:dyDescent="0.25">
      <c r="A119" s="156" t="s">
        <v>156</v>
      </c>
      <c r="B119" s="10">
        <v>906</v>
      </c>
      <c r="C119" s="171" t="s">
        <v>22</v>
      </c>
      <c r="D119" s="172">
        <v>11</v>
      </c>
      <c r="E119" s="269" t="s">
        <v>194</v>
      </c>
      <c r="F119" s="171" t="s">
        <v>71</v>
      </c>
      <c r="G119" s="201">
        <v>50000</v>
      </c>
      <c r="H119" s="201">
        <v>50000</v>
      </c>
      <c r="I119" s="201">
        <v>50000</v>
      </c>
    </row>
    <row r="120" spans="1:9" x14ac:dyDescent="0.25">
      <c r="A120" s="312" t="s">
        <v>45</v>
      </c>
      <c r="B120" s="282" t="s">
        <v>41</v>
      </c>
      <c r="C120" s="276" t="s">
        <v>22</v>
      </c>
      <c r="D120" s="278">
        <v>13</v>
      </c>
      <c r="E120" s="278" t="s">
        <v>115</v>
      </c>
      <c r="F120" s="277" t="s">
        <v>8</v>
      </c>
      <c r="G120" s="233">
        <f t="shared" ref="G120:I120" si="42">SUM(G121)</f>
        <v>0</v>
      </c>
      <c r="H120" s="233">
        <f t="shared" si="42"/>
        <v>7055000</v>
      </c>
      <c r="I120" s="233">
        <f t="shared" si="42"/>
        <v>12601200</v>
      </c>
    </row>
    <row r="121" spans="1:9" x14ac:dyDescent="0.25">
      <c r="A121" s="132" t="s">
        <v>262</v>
      </c>
      <c r="B121" s="10">
        <v>906</v>
      </c>
      <c r="C121" s="171" t="s">
        <v>22</v>
      </c>
      <c r="D121" s="172">
        <v>13</v>
      </c>
      <c r="E121" s="172">
        <v>7000080080</v>
      </c>
      <c r="F121" s="268" t="s">
        <v>8</v>
      </c>
      <c r="G121" s="254">
        <f t="shared" ref="G121:I122" si="43">SUM(G122)</f>
        <v>0</v>
      </c>
      <c r="H121" s="254">
        <f t="shared" si="43"/>
        <v>7055000</v>
      </c>
      <c r="I121" s="254">
        <f t="shared" si="43"/>
        <v>12601200</v>
      </c>
    </row>
    <row r="122" spans="1:9" x14ac:dyDescent="0.25">
      <c r="A122" s="272" t="s">
        <v>35</v>
      </c>
      <c r="B122" s="10">
        <v>906</v>
      </c>
      <c r="C122" s="171" t="s">
        <v>22</v>
      </c>
      <c r="D122" s="172">
        <v>13</v>
      </c>
      <c r="E122" s="172">
        <v>7000080080</v>
      </c>
      <c r="F122" s="171" t="s">
        <v>36</v>
      </c>
      <c r="G122" s="254">
        <f t="shared" si="43"/>
        <v>0</v>
      </c>
      <c r="H122" s="254">
        <f t="shared" si="43"/>
        <v>7055000</v>
      </c>
      <c r="I122" s="254">
        <f t="shared" si="43"/>
        <v>12601200</v>
      </c>
    </row>
    <row r="123" spans="1:9" x14ac:dyDescent="0.25">
      <c r="A123" s="156" t="s">
        <v>156</v>
      </c>
      <c r="B123" s="10">
        <v>906</v>
      </c>
      <c r="C123" s="171" t="s">
        <v>22</v>
      </c>
      <c r="D123" s="172">
        <v>13</v>
      </c>
      <c r="E123" s="172">
        <v>7000080080</v>
      </c>
      <c r="F123" s="171" t="s">
        <v>71</v>
      </c>
      <c r="G123" s="254"/>
      <c r="H123" s="254">
        <v>7055000</v>
      </c>
      <c r="I123" s="254">
        <v>12601200</v>
      </c>
    </row>
    <row r="124" spans="1:9" ht="47.25" x14ac:dyDescent="0.25">
      <c r="A124" s="300" t="s">
        <v>172</v>
      </c>
      <c r="B124" s="282" t="s">
        <v>41</v>
      </c>
      <c r="C124" s="282" t="s">
        <v>11</v>
      </c>
      <c r="D124" s="283" t="s">
        <v>7</v>
      </c>
      <c r="E124" s="283" t="s">
        <v>115</v>
      </c>
      <c r="F124" s="283" t="s">
        <v>8</v>
      </c>
      <c r="G124" s="233">
        <f>SUM(G125+G129)</f>
        <v>8822400</v>
      </c>
      <c r="H124" s="233">
        <f t="shared" ref="H124:I124" si="44">SUM(H125+H129)</f>
        <v>1749000</v>
      </c>
      <c r="I124" s="233">
        <f t="shared" si="44"/>
        <v>1749000</v>
      </c>
    </row>
    <row r="125" spans="1:9" ht="45" x14ac:dyDescent="0.25">
      <c r="A125" s="301" t="s">
        <v>61</v>
      </c>
      <c r="B125" s="286">
        <v>906</v>
      </c>
      <c r="C125" s="302">
        <v>14</v>
      </c>
      <c r="D125" s="278" t="s">
        <v>22</v>
      </c>
      <c r="E125" s="278" t="s">
        <v>115</v>
      </c>
      <c r="F125" s="277" t="s">
        <v>8</v>
      </c>
      <c r="G125" s="233">
        <f t="shared" ref="G125:I127" si="45">SUM(G126)</f>
        <v>1749000</v>
      </c>
      <c r="H125" s="233">
        <f t="shared" si="45"/>
        <v>1749000</v>
      </c>
      <c r="I125" s="233">
        <f t="shared" si="45"/>
        <v>1749000</v>
      </c>
    </row>
    <row r="126" spans="1:9" x14ac:dyDescent="0.25">
      <c r="A126" s="228" t="s">
        <v>355</v>
      </c>
      <c r="B126" s="10">
        <v>906</v>
      </c>
      <c r="C126" s="303">
        <v>14</v>
      </c>
      <c r="D126" s="172" t="s">
        <v>22</v>
      </c>
      <c r="E126" s="172" t="s">
        <v>117</v>
      </c>
      <c r="F126" s="268" t="s">
        <v>8</v>
      </c>
      <c r="G126" s="254">
        <f t="shared" si="45"/>
        <v>1749000</v>
      </c>
      <c r="H126" s="254">
        <f t="shared" si="45"/>
        <v>1749000</v>
      </c>
      <c r="I126" s="254">
        <f t="shared" si="45"/>
        <v>1749000</v>
      </c>
    </row>
    <row r="127" spans="1:9" x14ac:dyDescent="0.25">
      <c r="A127" s="156" t="s">
        <v>47</v>
      </c>
      <c r="B127" s="10">
        <v>906</v>
      </c>
      <c r="C127" s="303">
        <v>14</v>
      </c>
      <c r="D127" s="172" t="s">
        <v>22</v>
      </c>
      <c r="E127" s="172" t="s">
        <v>117</v>
      </c>
      <c r="F127" s="171" t="s">
        <v>48</v>
      </c>
      <c r="G127" s="254">
        <f t="shared" si="45"/>
        <v>1749000</v>
      </c>
      <c r="H127" s="254">
        <f t="shared" si="45"/>
        <v>1749000</v>
      </c>
      <c r="I127" s="254">
        <f t="shared" si="45"/>
        <v>1749000</v>
      </c>
    </row>
    <row r="128" spans="1:9" x14ac:dyDescent="0.25">
      <c r="A128" s="156" t="s">
        <v>154</v>
      </c>
      <c r="B128" s="10">
        <v>906</v>
      </c>
      <c r="C128" s="303">
        <v>14</v>
      </c>
      <c r="D128" s="172" t="s">
        <v>22</v>
      </c>
      <c r="E128" s="172" t="s">
        <v>117</v>
      </c>
      <c r="F128" s="171" t="s">
        <v>153</v>
      </c>
      <c r="G128" s="254">
        <v>1749000</v>
      </c>
      <c r="H128" s="254">
        <v>1749000</v>
      </c>
      <c r="I128" s="254">
        <v>1749000</v>
      </c>
    </row>
    <row r="129" spans="1:9" x14ac:dyDescent="0.25">
      <c r="A129" s="301" t="s">
        <v>62</v>
      </c>
      <c r="B129" s="286">
        <v>906</v>
      </c>
      <c r="C129" s="302">
        <v>14</v>
      </c>
      <c r="D129" s="278" t="s">
        <v>24</v>
      </c>
      <c r="E129" s="278" t="s">
        <v>115</v>
      </c>
      <c r="F129" s="277" t="s">
        <v>8</v>
      </c>
      <c r="G129" s="255">
        <f t="shared" ref="G129:I131" si="46">SUM(G130)</f>
        <v>7073400</v>
      </c>
      <c r="H129" s="255">
        <f t="shared" si="46"/>
        <v>0</v>
      </c>
      <c r="I129" s="255">
        <f t="shared" si="46"/>
        <v>0</v>
      </c>
    </row>
    <row r="130" spans="1:9" ht="26.25" x14ac:dyDescent="0.25">
      <c r="A130" s="228" t="s">
        <v>63</v>
      </c>
      <c r="B130" s="10">
        <v>906</v>
      </c>
      <c r="C130" s="303">
        <v>14</v>
      </c>
      <c r="D130" s="172" t="s">
        <v>24</v>
      </c>
      <c r="E130" s="172" t="s">
        <v>195</v>
      </c>
      <c r="F130" s="171" t="s">
        <v>8</v>
      </c>
      <c r="G130" s="254">
        <f t="shared" si="46"/>
        <v>7073400</v>
      </c>
      <c r="H130" s="254">
        <f t="shared" si="46"/>
        <v>0</v>
      </c>
      <c r="I130" s="254">
        <f t="shared" si="46"/>
        <v>0</v>
      </c>
    </row>
    <row r="131" spans="1:9" x14ac:dyDescent="0.25">
      <c r="A131" s="156" t="s">
        <v>47</v>
      </c>
      <c r="B131" s="10">
        <v>906</v>
      </c>
      <c r="C131" s="303">
        <v>14</v>
      </c>
      <c r="D131" s="172" t="s">
        <v>24</v>
      </c>
      <c r="E131" s="172" t="s">
        <v>195</v>
      </c>
      <c r="F131" s="171" t="s">
        <v>48</v>
      </c>
      <c r="G131" s="254">
        <f t="shared" si="46"/>
        <v>7073400</v>
      </c>
      <c r="H131" s="254">
        <f t="shared" si="46"/>
        <v>0</v>
      </c>
      <c r="I131" s="254">
        <f t="shared" si="46"/>
        <v>0</v>
      </c>
    </row>
    <row r="132" spans="1:9" x14ac:dyDescent="0.25">
      <c r="A132" s="156" t="s">
        <v>155</v>
      </c>
      <c r="B132" s="10">
        <v>906</v>
      </c>
      <c r="C132" s="303">
        <v>14</v>
      </c>
      <c r="D132" s="172" t="s">
        <v>24</v>
      </c>
      <c r="E132" s="172" t="s">
        <v>195</v>
      </c>
      <c r="F132" s="171" t="s">
        <v>153</v>
      </c>
      <c r="G132" s="254">
        <v>7073400</v>
      </c>
      <c r="H132" s="254"/>
      <c r="I132" s="254"/>
    </row>
    <row r="133" spans="1:9" ht="36" x14ac:dyDescent="0.25">
      <c r="A133" s="304" t="s">
        <v>403</v>
      </c>
      <c r="B133" s="305">
        <v>926</v>
      </c>
      <c r="C133" s="306" t="s">
        <v>7</v>
      </c>
      <c r="D133" s="307" t="s">
        <v>7</v>
      </c>
      <c r="E133" s="307" t="s">
        <v>115</v>
      </c>
      <c r="F133" s="307" t="s">
        <v>8</v>
      </c>
      <c r="G133" s="233">
        <f>SUM(G134+G151+G200)</f>
        <v>82326297.420000002</v>
      </c>
      <c r="H133" s="233">
        <f t="shared" ref="H133:I133" si="47">SUM(H134+H151+H200)</f>
        <v>78819623.140000001</v>
      </c>
      <c r="I133" s="233">
        <f t="shared" si="47"/>
        <v>73853321.390000001</v>
      </c>
    </row>
    <row r="134" spans="1:9" ht="18" x14ac:dyDescent="0.25">
      <c r="A134" s="308" t="s">
        <v>18</v>
      </c>
      <c r="B134" s="306" t="s">
        <v>64</v>
      </c>
      <c r="C134" s="306" t="s">
        <v>20</v>
      </c>
      <c r="D134" s="307" t="s">
        <v>7</v>
      </c>
      <c r="E134" s="307" t="s">
        <v>115</v>
      </c>
      <c r="F134" s="306" t="s">
        <v>8</v>
      </c>
      <c r="G134" s="233">
        <f>SUM(G135+G143)</f>
        <v>11685675</v>
      </c>
      <c r="H134" s="233">
        <f t="shared" ref="H134:I134" si="48">SUM(H135+H143)</f>
        <v>11643307.970000001</v>
      </c>
      <c r="I134" s="233">
        <f t="shared" si="48"/>
        <v>11473577.970000001</v>
      </c>
    </row>
    <row r="135" spans="1:9" x14ac:dyDescent="0.25">
      <c r="A135" s="288" t="s">
        <v>167</v>
      </c>
      <c r="B135" s="286">
        <v>926</v>
      </c>
      <c r="C135" s="276" t="s">
        <v>20</v>
      </c>
      <c r="D135" s="277" t="s">
        <v>10</v>
      </c>
      <c r="E135" s="278" t="s">
        <v>115</v>
      </c>
      <c r="F135" s="277" t="s">
        <v>8</v>
      </c>
      <c r="G135" s="233">
        <f>SUM(G136+G139)</f>
        <v>11608175</v>
      </c>
      <c r="H135" s="233">
        <f t="shared" ref="H135:I135" si="49">SUM(H136+H139)</f>
        <v>11565807.970000001</v>
      </c>
      <c r="I135" s="233">
        <f t="shared" si="49"/>
        <v>11473577.970000001</v>
      </c>
    </row>
    <row r="136" spans="1:9" x14ac:dyDescent="0.25">
      <c r="A136" s="256" t="s">
        <v>196</v>
      </c>
      <c r="B136" s="10">
        <v>926</v>
      </c>
      <c r="C136" s="171" t="s">
        <v>20</v>
      </c>
      <c r="D136" s="268" t="s">
        <v>10</v>
      </c>
      <c r="E136" s="172" t="s">
        <v>197</v>
      </c>
      <c r="F136" s="171" t="s">
        <v>8</v>
      </c>
      <c r="G136" s="201">
        <f t="shared" ref="G136:I137" si="50">SUM(G137)</f>
        <v>11584175</v>
      </c>
      <c r="H136" s="201">
        <f t="shared" si="50"/>
        <v>11541807.970000001</v>
      </c>
      <c r="I136" s="201">
        <f t="shared" si="50"/>
        <v>11449577.970000001</v>
      </c>
    </row>
    <row r="137" spans="1:9" ht="23.25" x14ac:dyDescent="0.25">
      <c r="A137" s="156" t="s">
        <v>16</v>
      </c>
      <c r="B137" s="10">
        <v>926</v>
      </c>
      <c r="C137" s="171" t="s">
        <v>20</v>
      </c>
      <c r="D137" s="268" t="s">
        <v>10</v>
      </c>
      <c r="E137" s="172" t="s">
        <v>197</v>
      </c>
      <c r="F137" s="171" t="s">
        <v>17</v>
      </c>
      <c r="G137" s="201">
        <f t="shared" si="50"/>
        <v>11584175</v>
      </c>
      <c r="H137" s="201">
        <f t="shared" si="50"/>
        <v>11541807.970000001</v>
      </c>
      <c r="I137" s="201">
        <f t="shared" si="50"/>
        <v>11449577.970000001</v>
      </c>
    </row>
    <row r="138" spans="1:9" x14ac:dyDescent="0.25">
      <c r="A138" s="267" t="s">
        <v>148</v>
      </c>
      <c r="B138" s="10">
        <v>926</v>
      </c>
      <c r="C138" s="171" t="s">
        <v>20</v>
      </c>
      <c r="D138" s="268" t="s">
        <v>10</v>
      </c>
      <c r="E138" s="172" t="s">
        <v>197</v>
      </c>
      <c r="F138" s="171" t="s">
        <v>147</v>
      </c>
      <c r="G138" s="201">
        <v>11584175</v>
      </c>
      <c r="H138" s="201">
        <v>11541807.970000001</v>
      </c>
      <c r="I138" s="201">
        <v>11449577.970000001</v>
      </c>
    </row>
    <row r="139" spans="1:9" ht="26.25" x14ac:dyDescent="0.25">
      <c r="A139" s="256" t="s">
        <v>313</v>
      </c>
      <c r="B139" s="10">
        <v>926</v>
      </c>
      <c r="C139" s="171" t="s">
        <v>20</v>
      </c>
      <c r="D139" s="268" t="s">
        <v>10</v>
      </c>
      <c r="E139" s="172" t="s">
        <v>314</v>
      </c>
      <c r="F139" s="171" t="s">
        <v>8</v>
      </c>
      <c r="G139" s="201">
        <f>SUM(G141)</f>
        <v>24000</v>
      </c>
      <c r="H139" s="201">
        <f>SUM(H141)</f>
        <v>24000</v>
      </c>
      <c r="I139" s="201">
        <f>SUM(I141)</f>
        <v>24000</v>
      </c>
    </row>
    <row r="140" spans="1:9" ht="102.75" x14ac:dyDescent="0.25">
      <c r="A140" s="256" t="s">
        <v>344</v>
      </c>
      <c r="B140" s="10">
        <v>926</v>
      </c>
      <c r="C140" s="171" t="s">
        <v>20</v>
      </c>
      <c r="D140" s="268" t="s">
        <v>10</v>
      </c>
      <c r="E140" s="172" t="s">
        <v>346</v>
      </c>
      <c r="F140" s="171" t="s">
        <v>8</v>
      </c>
      <c r="G140" s="201">
        <f t="shared" ref="G140:I141" si="51">SUM(G141)</f>
        <v>24000</v>
      </c>
      <c r="H140" s="201">
        <f t="shared" si="51"/>
        <v>24000</v>
      </c>
      <c r="I140" s="201">
        <f t="shared" si="51"/>
        <v>24000</v>
      </c>
    </row>
    <row r="141" spans="1:9" ht="23.25" x14ac:dyDescent="0.25">
      <c r="A141" s="156" t="s">
        <v>16</v>
      </c>
      <c r="B141" s="10">
        <v>926</v>
      </c>
      <c r="C141" s="171" t="s">
        <v>20</v>
      </c>
      <c r="D141" s="268" t="s">
        <v>10</v>
      </c>
      <c r="E141" s="172" t="s">
        <v>346</v>
      </c>
      <c r="F141" s="171" t="s">
        <v>17</v>
      </c>
      <c r="G141" s="201">
        <f t="shared" si="51"/>
        <v>24000</v>
      </c>
      <c r="H141" s="201">
        <f t="shared" si="51"/>
        <v>24000</v>
      </c>
      <c r="I141" s="201">
        <f t="shared" si="51"/>
        <v>24000</v>
      </c>
    </row>
    <row r="142" spans="1:9" x14ac:dyDescent="0.25">
      <c r="A142" s="267" t="s">
        <v>148</v>
      </c>
      <c r="B142" s="10">
        <v>926</v>
      </c>
      <c r="C142" s="171" t="s">
        <v>20</v>
      </c>
      <c r="D142" s="268" t="s">
        <v>10</v>
      </c>
      <c r="E142" s="172" t="s">
        <v>346</v>
      </c>
      <c r="F142" s="171" t="s">
        <v>147</v>
      </c>
      <c r="G142" s="201">
        <v>24000</v>
      </c>
      <c r="H142" s="201">
        <v>24000</v>
      </c>
      <c r="I142" s="201">
        <v>24000</v>
      </c>
    </row>
    <row r="143" spans="1:9" x14ac:dyDescent="0.25">
      <c r="A143" s="288" t="s">
        <v>169</v>
      </c>
      <c r="B143" s="286">
        <v>926</v>
      </c>
      <c r="C143" s="276" t="s">
        <v>20</v>
      </c>
      <c r="D143" s="277" t="s">
        <v>20</v>
      </c>
      <c r="E143" s="278" t="s">
        <v>115</v>
      </c>
      <c r="F143" s="277" t="s">
        <v>8</v>
      </c>
      <c r="G143" s="211">
        <f>SUM(G144)</f>
        <v>77500</v>
      </c>
      <c r="H143" s="211">
        <f t="shared" ref="H143:I143" si="52">SUM(H144)</f>
        <v>77500</v>
      </c>
      <c r="I143" s="211">
        <f t="shared" si="52"/>
        <v>0</v>
      </c>
    </row>
    <row r="144" spans="1:9" ht="26.25" x14ac:dyDescent="0.25">
      <c r="A144" s="132" t="s">
        <v>229</v>
      </c>
      <c r="B144" s="10">
        <v>926</v>
      </c>
      <c r="C144" s="123" t="s">
        <v>20</v>
      </c>
      <c r="D144" s="124" t="s">
        <v>20</v>
      </c>
      <c r="E144" s="124" t="s">
        <v>436</v>
      </c>
      <c r="F144" s="125" t="s">
        <v>8</v>
      </c>
      <c r="G144" s="164">
        <f>SUM(G147+G145+G149)</f>
        <v>77500</v>
      </c>
      <c r="H144" s="164">
        <f t="shared" ref="H144:I144" si="53">SUM(H147+H145+H149)</f>
        <v>77500</v>
      </c>
      <c r="I144" s="164">
        <f t="shared" si="53"/>
        <v>0</v>
      </c>
    </row>
    <row r="145" spans="1:9" ht="37.15" customHeight="1" x14ac:dyDescent="0.25">
      <c r="A145" s="121" t="s">
        <v>29</v>
      </c>
      <c r="B145" s="10">
        <v>926</v>
      </c>
      <c r="C145" s="117" t="s">
        <v>20</v>
      </c>
      <c r="D145" s="119" t="s">
        <v>20</v>
      </c>
      <c r="E145" s="124" t="s">
        <v>436</v>
      </c>
      <c r="F145" s="119" t="s">
        <v>30</v>
      </c>
      <c r="G145" s="221">
        <f>SUM(G146)</f>
        <v>10000</v>
      </c>
      <c r="H145" s="221">
        <f t="shared" ref="H145:I149" si="54">SUM(H146)</f>
        <v>10000</v>
      </c>
      <c r="I145" s="221">
        <f t="shared" si="54"/>
        <v>0</v>
      </c>
    </row>
    <row r="146" spans="1:9" x14ac:dyDescent="0.25">
      <c r="A146" s="121" t="s">
        <v>31</v>
      </c>
      <c r="B146" s="10">
        <v>926</v>
      </c>
      <c r="C146" s="117" t="s">
        <v>20</v>
      </c>
      <c r="D146" s="119" t="s">
        <v>20</v>
      </c>
      <c r="E146" s="124" t="s">
        <v>436</v>
      </c>
      <c r="F146" s="119" t="s">
        <v>32</v>
      </c>
      <c r="G146" s="164">
        <v>10000</v>
      </c>
      <c r="H146" s="164">
        <v>10000</v>
      </c>
      <c r="I146" s="164"/>
    </row>
    <row r="147" spans="1:9" x14ac:dyDescent="0.25">
      <c r="A147" s="121" t="s">
        <v>12</v>
      </c>
      <c r="B147" s="10">
        <v>926</v>
      </c>
      <c r="C147" s="117" t="s">
        <v>20</v>
      </c>
      <c r="D147" s="119" t="s">
        <v>20</v>
      </c>
      <c r="E147" s="124" t="s">
        <v>436</v>
      </c>
      <c r="F147" s="119" t="s">
        <v>13</v>
      </c>
      <c r="G147" s="221">
        <f>SUM(G148)</f>
        <v>57500</v>
      </c>
      <c r="H147" s="221">
        <f t="shared" si="54"/>
        <v>57500</v>
      </c>
      <c r="I147" s="221">
        <f t="shared" si="54"/>
        <v>0</v>
      </c>
    </row>
    <row r="148" spans="1:9" ht="23.25" x14ac:dyDescent="0.25">
      <c r="A148" s="121" t="s">
        <v>157</v>
      </c>
      <c r="B148" s="10">
        <v>926</v>
      </c>
      <c r="C148" s="117" t="s">
        <v>20</v>
      </c>
      <c r="D148" s="119" t="s">
        <v>20</v>
      </c>
      <c r="E148" s="124" t="s">
        <v>436</v>
      </c>
      <c r="F148" s="119" t="s">
        <v>15</v>
      </c>
      <c r="G148" s="164">
        <v>57500</v>
      </c>
      <c r="H148" s="164">
        <v>57500</v>
      </c>
      <c r="I148" s="164"/>
    </row>
    <row r="149" spans="1:9" x14ac:dyDescent="0.25">
      <c r="A149" s="122" t="s">
        <v>88</v>
      </c>
      <c r="B149" s="10">
        <v>926</v>
      </c>
      <c r="C149" s="117" t="s">
        <v>20</v>
      </c>
      <c r="D149" s="119" t="s">
        <v>20</v>
      </c>
      <c r="E149" s="124" t="s">
        <v>436</v>
      </c>
      <c r="F149" s="119" t="s">
        <v>78</v>
      </c>
      <c r="G149" s="221">
        <f>SUM(G150)</f>
        <v>10000</v>
      </c>
      <c r="H149" s="221">
        <f t="shared" si="54"/>
        <v>10000</v>
      </c>
      <c r="I149" s="221">
        <f t="shared" si="54"/>
        <v>0</v>
      </c>
    </row>
    <row r="150" spans="1:9" x14ac:dyDescent="0.25">
      <c r="A150" s="121" t="s">
        <v>339</v>
      </c>
      <c r="B150" s="10">
        <v>926</v>
      </c>
      <c r="C150" s="117" t="s">
        <v>20</v>
      </c>
      <c r="D150" s="119" t="s">
        <v>20</v>
      </c>
      <c r="E150" s="124" t="s">
        <v>436</v>
      </c>
      <c r="F150" s="119" t="s">
        <v>338</v>
      </c>
      <c r="G150" s="164">
        <v>10000</v>
      </c>
      <c r="H150" s="164">
        <v>10000</v>
      </c>
      <c r="I150" s="164"/>
    </row>
    <row r="151" spans="1:9" ht="15.75" x14ac:dyDescent="0.25">
      <c r="A151" s="33" t="s">
        <v>424</v>
      </c>
      <c r="B151" s="306" t="s">
        <v>64</v>
      </c>
      <c r="C151" s="276" t="s">
        <v>59</v>
      </c>
      <c r="D151" s="307" t="s">
        <v>7</v>
      </c>
      <c r="E151" s="307" t="s">
        <v>115</v>
      </c>
      <c r="F151" s="306" t="s">
        <v>8</v>
      </c>
      <c r="G151" s="211">
        <f>SUM(G152+G177+G184)</f>
        <v>55787745.810000002</v>
      </c>
      <c r="H151" s="211">
        <f t="shared" ref="H151:I151" si="55">SUM(H152+H177+H184)</f>
        <v>55012845</v>
      </c>
      <c r="I151" s="211">
        <f t="shared" si="55"/>
        <v>50642473.25</v>
      </c>
    </row>
    <row r="152" spans="1:9" x14ac:dyDescent="0.25">
      <c r="A152" s="288" t="s">
        <v>60</v>
      </c>
      <c r="B152" s="286">
        <v>926</v>
      </c>
      <c r="C152" s="276" t="s">
        <v>59</v>
      </c>
      <c r="D152" s="277" t="s">
        <v>22</v>
      </c>
      <c r="E152" s="278" t="s">
        <v>115</v>
      </c>
      <c r="F152" s="277" t="s">
        <v>8</v>
      </c>
      <c r="G152" s="233">
        <f>SUM(G153+G159+G162+G156+G165+G168+G171+G174)</f>
        <v>39354993.810000002</v>
      </c>
      <c r="H152" s="233">
        <f t="shared" ref="H152:I152" si="56">SUM(H153+H159+H162+H156+H165+H168)</f>
        <v>38660686.060000002</v>
      </c>
      <c r="I152" s="233">
        <f t="shared" si="56"/>
        <v>34796985.060000002</v>
      </c>
    </row>
    <row r="153" spans="1:9" x14ac:dyDescent="0.25">
      <c r="A153" s="256" t="s">
        <v>66</v>
      </c>
      <c r="B153" s="281">
        <v>926</v>
      </c>
      <c r="C153" s="282" t="s">
        <v>59</v>
      </c>
      <c r="D153" s="292" t="s">
        <v>22</v>
      </c>
      <c r="E153" s="283" t="s">
        <v>198</v>
      </c>
      <c r="F153" s="292" t="s">
        <v>8</v>
      </c>
      <c r="G153" s="233">
        <f t="shared" ref="G153:I154" si="57">SUM(G154)</f>
        <v>11262102</v>
      </c>
      <c r="H153" s="233">
        <f t="shared" si="57"/>
        <v>17342193.059999999</v>
      </c>
      <c r="I153" s="233">
        <f t="shared" si="57"/>
        <v>10392676.060000001</v>
      </c>
    </row>
    <row r="154" spans="1:9" ht="23.25" x14ac:dyDescent="0.25">
      <c r="A154" s="156" t="s">
        <v>16</v>
      </c>
      <c r="B154" s="10">
        <v>926</v>
      </c>
      <c r="C154" s="171" t="s">
        <v>59</v>
      </c>
      <c r="D154" s="268" t="s">
        <v>22</v>
      </c>
      <c r="E154" s="269" t="s">
        <v>198</v>
      </c>
      <c r="F154" s="171" t="s">
        <v>17</v>
      </c>
      <c r="G154" s="201">
        <f t="shared" si="57"/>
        <v>11262102</v>
      </c>
      <c r="H154" s="201">
        <f t="shared" si="57"/>
        <v>17342193.059999999</v>
      </c>
      <c r="I154" s="201">
        <f t="shared" si="57"/>
        <v>10392676.060000001</v>
      </c>
    </row>
    <row r="155" spans="1:9" x14ac:dyDescent="0.25">
      <c r="A155" s="267" t="s">
        <v>148</v>
      </c>
      <c r="B155" s="10">
        <v>926</v>
      </c>
      <c r="C155" s="171" t="s">
        <v>59</v>
      </c>
      <c r="D155" s="268" t="s">
        <v>22</v>
      </c>
      <c r="E155" s="269" t="s">
        <v>198</v>
      </c>
      <c r="F155" s="171" t="s">
        <v>147</v>
      </c>
      <c r="G155" s="201">
        <v>11262102</v>
      </c>
      <c r="H155" s="201">
        <v>17342193.059999999</v>
      </c>
      <c r="I155" s="201">
        <v>10392676.060000001</v>
      </c>
    </row>
    <row r="156" spans="1:9" ht="77.25" x14ac:dyDescent="0.25">
      <c r="A156" s="256" t="s">
        <v>199</v>
      </c>
      <c r="B156" s="281">
        <v>926</v>
      </c>
      <c r="C156" s="282" t="s">
        <v>59</v>
      </c>
      <c r="D156" s="292" t="s">
        <v>22</v>
      </c>
      <c r="E156" s="283" t="s">
        <v>200</v>
      </c>
      <c r="F156" s="292" t="s">
        <v>8</v>
      </c>
      <c r="G156" s="233">
        <f>SUM(G158)</f>
        <v>6535789</v>
      </c>
      <c r="H156" s="233">
        <f t="shared" ref="H156:I156" si="58">SUM(H158)</f>
        <v>211000</v>
      </c>
      <c r="I156" s="233">
        <f t="shared" si="58"/>
        <v>6535789</v>
      </c>
    </row>
    <row r="157" spans="1:9" ht="23.25" x14ac:dyDescent="0.25">
      <c r="A157" s="156" t="s">
        <v>16</v>
      </c>
      <c r="B157" s="10">
        <v>926</v>
      </c>
      <c r="C157" s="171" t="s">
        <v>59</v>
      </c>
      <c r="D157" s="268" t="s">
        <v>22</v>
      </c>
      <c r="E157" s="269" t="s">
        <v>200</v>
      </c>
      <c r="F157" s="171" t="s">
        <v>17</v>
      </c>
      <c r="G157" s="201">
        <f>SUM(G158)</f>
        <v>6535789</v>
      </c>
      <c r="H157" s="201">
        <f t="shared" ref="H157:I157" si="59">SUM(H158)</f>
        <v>211000</v>
      </c>
      <c r="I157" s="201">
        <f t="shared" si="59"/>
        <v>6535789</v>
      </c>
    </row>
    <row r="158" spans="1:9" x14ac:dyDescent="0.25">
      <c r="A158" s="267" t="s">
        <v>148</v>
      </c>
      <c r="B158" s="10">
        <v>926</v>
      </c>
      <c r="C158" s="171" t="s">
        <v>59</v>
      </c>
      <c r="D158" s="268" t="s">
        <v>22</v>
      </c>
      <c r="E158" s="269" t="s">
        <v>200</v>
      </c>
      <c r="F158" s="171" t="s">
        <v>147</v>
      </c>
      <c r="G158" s="201">
        <v>6535789</v>
      </c>
      <c r="H158" s="201">
        <v>211000</v>
      </c>
      <c r="I158" s="201">
        <v>6535789</v>
      </c>
    </row>
    <row r="159" spans="1:9" ht="25.5" customHeight="1" x14ac:dyDescent="0.25">
      <c r="A159" s="256" t="s">
        <v>201</v>
      </c>
      <c r="B159" s="281">
        <v>926</v>
      </c>
      <c r="C159" s="282" t="s">
        <v>59</v>
      </c>
      <c r="D159" s="292" t="s">
        <v>22</v>
      </c>
      <c r="E159" s="283" t="s">
        <v>202</v>
      </c>
      <c r="F159" s="292" t="s">
        <v>8</v>
      </c>
      <c r="G159" s="233">
        <f t="shared" ref="G159:I160" si="60">SUM(G160)</f>
        <v>17717272</v>
      </c>
      <c r="H159" s="233">
        <f t="shared" si="60"/>
        <v>20992293</v>
      </c>
      <c r="I159" s="233">
        <f t="shared" si="60"/>
        <v>14986136</v>
      </c>
    </row>
    <row r="160" spans="1:9" ht="23.25" x14ac:dyDescent="0.25">
      <c r="A160" s="156" t="s">
        <v>16</v>
      </c>
      <c r="B160" s="10">
        <v>926</v>
      </c>
      <c r="C160" s="171" t="s">
        <v>59</v>
      </c>
      <c r="D160" s="268" t="s">
        <v>22</v>
      </c>
      <c r="E160" s="269" t="s">
        <v>202</v>
      </c>
      <c r="F160" s="171" t="s">
        <v>17</v>
      </c>
      <c r="G160" s="201">
        <f t="shared" si="60"/>
        <v>17717272</v>
      </c>
      <c r="H160" s="201">
        <f t="shared" si="60"/>
        <v>20992293</v>
      </c>
      <c r="I160" s="201">
        <f t="shared" si="60"/>
        <v>14986136</v>
      </c>
    </row>
    <row r="161" spans="1:9" x14ac:dyDescent="0.25">
      <c r="A161" s="267" t="s">
        <v>148</v>
      </c>
      <c r="B161" s="10">
        <v>926</v>
      </c>
      <c r="C161" s="171" t="s">
        <v>59</v>
      </c>
      <c r="D161" s="268" t="s">
        <v>22</v>
      </c>
      <c r="E161" s="269" t="s">
        <v>202</v>
      </c>
      <c r="F161" s="171" t="s">
        <v>147</v>
      </c>
      <c r="G161" s="201">
        <v>17717272</v>
      </c>
      <c r="H161" s="201">
        <v>20992293</v>
      </c>
      <c r="I161" s="201">
        <v>14986136</v>
      </c>
    </row>
    <row r="162" spans="1:9" ht="60.75" x14ac:dyDescent="0.25">
      <c r="A162" s="295" t="s">
        <v>349</v>
      </c>
      <c r="B162" s="281">
        <v>926</v>
      </c>
      <c r="C162" s="282" t="s">
        <v>59</v>
      </c>
      <c r="D162" s="292" t="s">
        <v>22</v>
      </c>
      <c r="E162" s="283" t="s">
        <v>118</v>
      </c>
      <c r="F162" s="292" t="s">
        <v>8</v>
      </c>
      <c r="G162" s="233">
        <f t="shared" ref="G162:I163" si="61">SUM(G163)</f>
        <v>115200</v>
      </c>
      <c r="H162" s="233">
        <f t="shared" si="61"/>
        <v>115200</v>
      </c>
      <c r="I162" s="233">
        <f t="shared" si="61"/>
        <v>115200</v>
      </c>
    </row>
    <row r="163" spans="1:9" ht="23.25" x14ac:dyDescent="0.25">
      <c r="A163" s="156" t="s">
        <v>16</v>
      </c>
      <c r="B163" s="10">
        <v>926</v>
      </c>
      <c r="C163" s="171" t="s">
        <v>59</v>
      </c>
      <c r="D163" s="268" t="s">
        <v>22</v>
      </c>
      <c r="E163" s="269" t="s">
        <v>118</v>
      </c>
      <c r="F163" s="171" t="s">
        <v>17</v>
      </c>
      <c r="G163" s="201">
        <f t="shared" si="61"/>
        <v>115200</v>
      </c>
      <c r="H163" s="201">
        <f t="shared" si="61"/>
        <v>115200</v>
      </c>
      <c r="I163" s="201">
        <f t="shared" si="61"/>
        <v>115200</v>
      </c>
    </row>
    <row r="164" spans="1:9" x14ac:dyDescent="0.25">
      <c r="A164" s="267" t="s">
        <v>148</v>
      </c>
      <c r="B164" s="10">
        <v>926</v>
      </c>
      <c r="C164" s="171" t="s">
        <v>59</v>
      </c>
      <c r="D164" s="268" t="s">
        <v>22</v>
      </c>
      <c r="E164" s="269" t="s">
        <v>118</v>
      </c>
      <c r="F164" s="171" t="s">
        <v>147</v>
      </c>
      <c r="G164" s="201">
        <v>115200</v>
      </c>
      <c r="H164" s="201">
        <v>115200</v>
      </c>
      <c r="I164" s="201">
        <v>115200</v>
      </c>
    </row>
    <row r="165" spans="1:9" ht="77.25" x14ac:dyDescent="0.25">
      <c r="A165" s="256" t="s">
        <v>204</v>
      </c>
      <c r="B165" s="281">
        <v>926</v>
      </c>
      <c r="C165" s="282" t="s">
        <v>59</v>
      </c>
      <c r="D165" s="292" t="s">
        <v>22</v>
      </c>
      <c r="E165" s="283" t="s">
        <v>205</v>
      </c>
      <c r="F165" s="292" t="s">
        <v>8</v>
      </c>
      <c r="G165" s="233">
        <f t="shared" ref="G165:I175" si="62">SUM(G166)</f>
        <v>2767184</v>
      </c>
      <c r="H165" s="233">
        <f t="shared" si="62"/>
        <v>0</v>
      </c>
      <c r="I165" s="233">
        <f t="shared" si="62"/>
        <v>2767184</v>
      </c>
    </row>
    <row r="166" spans="1:9" ht="23.25" x14ac:dyDescent="0.25">
      <c r="A166" s="156" t="s">
        <v>16</v>
      </c>
      <c r="B166" s="10">
        <v>926</v>
      </c>
      <c r="C166" s="171" t="s">
        <v>59</v>
      </c>
      <c r="D166" s="268" t="s">
        <v>22</v>
      </c>
      <c r="E166" s="269" t="s">
        <v>205</v>
      </c>
      <c r="F166" s="171" t="s">
        <v>17</v>
      </c>
      <c r="G166" s="201">
        <f t="shared" si="62"/>
        <v>2767184</v>
      </c>
      <c r="H166" s="201">
        <f t="shared" si="62"/>
        <v>0</v>
      </c>
      <c r="I166" s="201">
        <f t="shared" si="62"/>
        <v>2767184</v>
      </c>
    </row>
    <row r="167" spans="1:9" x14ac:dyDescent="0.25">
      <c r="A167" s="267" t="s">
        <v>148</v>
      </c>
      <c r="B167" s="10">
        <v>926</v>
      </c>
      <c r="C167" s="171" t="s">
        <v>59</v>
      </c>
      <c r="D167" s="268" t="s">
        <v>22</v>
      </c>
      <c r="E167" s="269" t="s">
        <v>205</v>
      </c>
      <c r="F167" s="171" t="s">
        <v>147</v>
      </c>
      <c r="G167" s="201">
        <v>2767184</v>
      </c>
      <c r="H167" s="201"/>
      <c r="I167" s="201">
        <v>2767184</v>
      </c>
    </row>
    <row r="168" spans="1:9" ht="39" x14ac:dyDescent="0.25">
      <c r="A168" s="256" t="s">
        <v>347</v>
      </c>
      <c r="B168" s="281">
        <v>926</v>
      </c>
      <c r="C168" s="282" t="s">
        <v>59</v>
      </c>
      <c r="D168" s="292" t="s">
        <v>22</v>
      </c>
      <c r="E168" s="283" t="s">
        <v>278</v>
      </c>
      <c r="F168" s="292" t="s">
        <v>8</v>
      </c>
      <c r="G168" s="233">
        <f t="shared" si="62"/>
        <v>957446.81</v>
      </c>
      <c r="H168" s="233">
        <f t="shared" si="62"/>
        <v>0</v>
      </c>
      <c r="I168" s="233">
        <f t="shared" si="62"/>
        <v>0</v>
      </c>
    </row>
    <row r="169" spans="1:9" ht="23.25" x14ac:dyDescent="0.25">
      <c r="A169" s="156" t="s">
        <v>16</v>
      </c>
      <c r="B169" s="10">
        <v>926</v>
      </c>
      <c r="C169" s="171" t="s">
        <v>59</v>
      </c>
      <c r="D169" s="268" t="s">
        <v>22</v>
      </c>
      <c r="E169" s="269" t="s">
        <v>278</v>
      </c>
      <c r="F169" s="171" t="s">
        <v>17</v>
      </c>
      <c r="G169" s="201">
        <f t="shared" si="62"/>
        <v>957446.81</v>
      </c>
      <c r="H169" s="201">
        <f t="shared" si="62"/>
        <v>0</v>
      </c>
      <c r="I169" s="201">
        <f t="shared" si="62"/>
        <v>0</v>
      </c>
    </row>
    <row r="170" spans="1:9" x14ac:dyDescent="0.25">
      <c r="A170" s="267" t="s">
        <v>148</v>
      </c>
      <c r="B170" s="10">
        <v>926</v>
      </c>
      <c r="C170" s="171" t="s">
        <v>59</v>
      </c>
      <c r="D170" s="268" t="s">
        <v>22</v>
      </c>
      <c r="E170" s="269" t="s">
        <v>278</v>
      </c>
      <c r="F170" s="171" t="s">
        <v>147</v>
      </c>
      <c r="G170" s="201">
        <v>957446.81</v>
      </c>
      <c r="H170" s="201"/>
      <c r="I170" s="201"/>
    </row>
    <row r="171" spans="1:9" x14ac:dyDescent="0.25">
      <c r="A171" s="256" t="s">
        <v>361</v>
      </c>
      <c r="B171" s="281">
        <v>926</v>
      </c>
      <c r="C171" s="282" t="s">
        <v>59</v>
      </c>
      <c r="D171" s="292" t="s">
        <v>22</v>
      </c>
      <c r="E171" s="283" t="s">
        <v>359</v>
      </c>
      <c r="F171" s="292" t="s">
        <v>8</v>
      </c>
      <c r="G171" s="233">
        <f t="shared" si="62"/>
        <v>0</v>
      </c>
      <c r="H171" s="233">
        <f t="shared" si="62"/>
        <v>0</v>
      </c>
      <c r="I171" s="233">
        <f t="shared" si="62"/>
        <v>0</v>
      </c>
    </row>
    <row r="172" spans="1:9" ht="23.25" x14ac:dyDescent="0.25">
      <c r="A172" s="156" t="s">
        <v>16</v>
      </c>
      <c r="B172" s="10">
        <v>926</v>
      </c>
      <c r="C172" s="171" t="s">
        <v>59</v>
      </c>
      <c r="D172" s="268" t="s">
        <v>22</v>
      </c>
      <c r="E172" s="269" t="s">
        <v>359</v>
      </c>
      <c r="F172" s="171" t="s">
        <v>17</v>
      </c>
      <c r="G172" s="201">
        <f t="shared" si="62"/>
        <v>0</v>
      </c>
      <c r="H172" s="201">
        <f t="shared" si="62"/>
        <v>0</v>
      </c>
      <c r="I172" s="201">
        <f t="shared" si="62"/>
        <v>0</v>
      </c>
    </row>
    <row r="173" spans="1:9" x14ac:dyDescent="0.25">
      <c r="A173" s="267" t="s">
        <v>148</v>
      </c>
      <c r="B173" s="10">
        <v>926</v>
      </c>
      <c r="C173" s="171" t="s">
        <v>59</v>
      </c>
      <c r="D173" s="268" t="s">
        <v>22</v>
      </c>
      <c r="E173" s="269" t="s">
        <v>359</v>
      </c>
      <c r="F173" s="171" t="s">
        <v>147</v>
      </c>
      <c r="G173" s="201"/>
      <c r="H173" s="201">
        <v>0</v>
      </c>
      <c r="I173" s="201">
        <v>0</v>
      </c>
    </row>
    <row r="174" spans="1:9" ht="51.75" x14ac:dyDescent="0.25">
      <c r="A174" s="256" t="s">
        <v>360</v>
      </c>
      <c r="B174" s="281">
        <v>926</v>
      </c>
      <c r="C174" s="282" t="s">
        <v>59</v>
      </c>
      <c r="D174" s="292" t="s">
        <v>22</v>
      </c>
      <c r="E174" s="283" t="s">
        <v>358</v>
      </c>
      <c r="F174" s="292" t="s">
        <v>8</v>
      </c>
      <c r="G174" s="233">
        <f t="shared" si="62"/>
        <v>0</v>
      </c>
      <c r="H174" s="233">
        <f t="shared" si="62"/>
        <v>0</v>
      </c>
      <c r="I174" s="233">
        <f t="shared" si="62"/>
        <v>0</v>
      </c>
    </row>
    <row r="175" spans="1:9" ht="23.25" x14ac:dyDescent="0.25">
      <c r="A175" s="156" t="s">
        <v>16</v>
      </c>
      <c r="B175" s="10">
        <v>926</v>
      </c>
      <c r="C175" s="171" t="s">
        <v>59</v>
      </c>
      <c r="D175" s="268" t="s">
        <v>22</v>
      </c>
      <c r="E175" s="269" t="s">
        <v>358</v>
      </c>
      <c r="F175" s="171" t="s">
        <v>17</v>
      </c>
      <c r="G175" s="201">
        <f t="shared" si="62"/>
        <v>0</v>
      </c>
      <c r="H175" s="201">
        <f t="shared" si="62"/>
        <v>0</v>
      </c>
      <c r="I175" s="201">
        <f t="shared" si="62"/>
        <v>0</v>
      </c>
    </row>
    <row r="176" spans="1:9" x14ac:dyDescent="0.25">
      <c r="A176" s="267" t="s">
        <v>148</v>
      </c>
      <c r="B176" s="10">
        <v>926</v>
      </c>
      <c r="C176" s="171" t="s">
        <v>59</v>
      </c>
      <c r="D176" s="268" t="s">
        <v>22</v>
      </c>
      <c r="E176" s="269" t="s">
        <v>358</v>
      </c>
      <c r="F176" s="171" t="s">
        <v>147</v>
      </c>
      <c r="G176" s="201"/>
      <c r="H176" s="201">
        <v>0</v>
      </c>
      <c r="I176" s="201">
        <v>0</v>
      </c>
    </row>
    <row r="177" spans="1:9" x14ac:dyDescent="0.25">
      <c r="A177" s="280" t="s">
        <v>291</v>
      </c>
      <c r="B177" s="276" t="s">
        <v>64</v>
      </c>
      <c r="C177" s="276" t="s">
        <v>59</v>
      </c>
      <c r="D177" s="276" t="s">
        <v>24</v>
      </c>
      <c r="E177" s="276" t="s">
        <v>115</v>
      </c>
      <c r="F177" s="276" t="s">
        <v>8</v>
      </c>
      <c r="G177" s="233">
        <f>SUM(G178+G181)</f>
        <v>3386207</v>
      </c>
      <c r="H177" s="233">
        <f t="shared" ref="H177:I177" si="63">SUM(H178+H181)</f>
        <v>3385778.94</v>
      </c>
      <c r="I177" s="233">
        <f t="shared" si="63"/>
        <v>2992778.19</v>
      </c>
    </row>
    <row r="178" spans="1:9" x14ac:dyDescent="0.25">
      <c r="A178" s="256" t="s">
        <v>67</v>
      </c>
      <c r="B178" s="281">
        <v>926</v>
      </c>
      <c r="C178" s="282" t="s">
        <v>59</v>
      </c>
      <c r="D178" s="292" t="s">
        <v>24</v>
      </c>
      <c r="E178" s="283" t="s">
        <v>203</v>
      </c>
      <c r="F178" s="292" t="s">
        <v>8</v>
      </c>
      <c r="G178" s="233">
        <f>SUM(G179)</f>
        <v>1541418</v>
      </c>
      <c r="H178" s="233">
        <f t="shared" ref="H178:I178" si="64">SUM(H179)</f>
        <v>3385778.94</v>
      </c>
      <c r="I178" s="233">
        <f t="shared" si="64"/>
        <v>1147989.19</v>
      </c>
    </row>
    <row r="179" spans="1:9" ht="23.25" x14ac:dyDescent="0.25">
      <c r="A179" s="156" t="s">
        <v>16</v>
      </c>
      <c r="B179" s="10">
        <v>926</v>
      </c>
      <c r="C179" s="171" t="s">
        <v>59</v>
      </c>
      <c r="D179" s="268" t="s">
        <v>24</v>
      </c>
      <c r="E179" s="269" t="s">
        <v>203</v>
      </c>
      <c r="F179" s="171" t="s">
        <v>17</v>
      </c>
      <c r="G179" s="201">
        <f t="shared" ref="G179:I179" si="65">SUM(G180)</f>
        <v>1541418</v>
      </c>
      <c r="H179" s="201">
        <f t="shared" si="65"/>
        <v>3385778.94</v>
      </c>
      <c r="I179" s="201">
        <f t="shared" si="65"/>
        <v>1147989.19</v>
      </c>
    </row>
    <row r="180" spans="1:9" x14ac:dyDescent="0.25">
      <c r="A180" s="267" t="s">
        <v>148</v>
      </c>
      <c r="B180" s="10">
        <v>926</v>
      </c>
      <c r="C180" s="171" t="s">
        <v>59</v>
      </c>
      <c r="D180" s="271" t="s">
        <v>24</v>
      </c>
      <c r="E180" s="269" t="s">
        <v>203</v>
      </c>
      <c r="F180" s="171" t="s">
        <v>147</v>
      </c>
      <c r="G180" s="201">
        <v>1541418</v>
      </c>
      <c r="H180" s="201">
        <v>3385778.94</v>
      </c>
      <c r="I180" s="201">
        <v>1147989.19</v>
      </c>
    </row>
    <row r="181" spans="1:9" ht="78.75" customHeight="1" x14ac:dyDescent="0.25">
      <c r="A181" s="256" t="s">
        <v>204</v>
      </c>
      <c r="B181" s="281">
        <v>926</v>
      </c>
      <c r="C181" s="282" t="s">
        <v>59</v>
      </c>
      <c r="D181" s="292" t="s">
        <v>24</v>
      </c>
      <c r="E181" s="283" t="s">
        <v>205</v>
      </c>
      <c r="F181" s="292" t="s">
        <v>8</v>
      </c>
      <c r="G181" s="233">
        <f t="shared" ref="G181:I182" si="66">SUM(G182)</f>
        <v>1844789</v>
      </c>
      <c r="H181" s="233">
        <f t="shared" si="66"/>
        <v>0</v>
      </c>
      <c r="I181" s="233">
        <f t="shared" si="66"/>
        <v>1844789</v>
      </c>
    </row>
    <row r="182" spans="1:9" ht="23.25" x14ac:dyDescent="0.25">
      <c r="A182" s="156" t="s">
        <v>16</v>
      </c>
      <c r="B182" s="10">
        <v>926</v>
      </c>
      <c r="C182" s="171" t="s">
        <v>59</v>
      </c>
      <c r="D182" s="268" t="s">
        <v>24</v>
      </c>
      <c r="E182" s="269" t="s">
        <v>205</v>
      </c>
      <c r="F182" s="171" t="s">
        <v>17</v>
      </c>
      <c r="G182" s="201">
        <f t="shared" si="66"/>
        <v>1844789</v>
      </c>
      <c r="H182" s="201">
        <f t="shared" si="66"/>
        <v>0</v>
      </c>
      <c r="I182" s="201">
        <f t="shared" si="66"/>
        <v>1844789</v>
      </c>
    </row>
    <row r="183" spans="1:9" x14ac:dyDescent="0.25">
      <c r="A183" s="267" t="s">
        <v>148</v>
      </c>
      <c r="B183" s="10">
        <v>926</v>
      </c>
      <c r="C183" s="171" t="s">
        <v>59</v>
      </c>
      <c r="D183" s="271" t="s">
        <v>24</v>
      </c>
      <c r="E183" s="269" t="s">
        <v>205</v>
      </c>
      <c r="F183" s="171" t="s">
        <v>147</v>
      </c>
      <c r="G183" s="201">
        <v>1844789</v>
      </c>
      <c r="H183" s="201"/>
      <c r="I183" s="201">
        <v>1844789</v>
      </c>
    </row>
    <row r="184" spans="1:9" ht="26.25" x14ac:dyDescent="0.25">
      <c r="A184" s="280" t="s">
        <v>171</v>
      </c>
      <c r="B184" s="276" t="s">
        <v>64</v>
      </c>
      <c r="C184" s="276" t="s">
        <v>59</v>
      </c>
      <c r="D184" s="276" t="s">
        <v>40</v>
      </c>
      <c r="E184" s="276" t="s">
        <v>115</v>
      </c>
      <c r="F184" s="276" t="s">
        <v>8</v>
      </c>
      <c r="G184" s="233">
        <f>SUM(G195+G185+G192)</f>
        <v>13046545</v>
      </c>
      <c r="H184" s="233">
        <f t="shared" ref="H184:I184" si="67">SUM(H195+H185+H192)</f>
        <v>12966380</v>
      </c>
      <c r="I184" s="233">
        <f t="shared" si="67"/>
        <v>12852710</v>
      </c>
    </row>
    <row r="185" spans="1:9" ht="39" x14ac:dyDescent="0.25">
      <c r="A185" s="256" t="s">
        <v>188</v>
      </c>
      <c r="B185" s="282" t="s">
        <v>64</v>
      </c>
      <c r="C185" s="282" t="s">
        <v>59</v>
      </c>
      <c r="D185" s="282" t="s">
        <v>40</v>
      </c>
      <c r="E185" s="283" t="s">
        <v>206</v>
      </c>
      <c r="F185" s="292" t="s">
        <v>8</v>
      </c>
      <c r="G185" s="233">
        <f>SUM(G186+G188+G190)</f>
        <v>10788246</v>
      </c>
      <c r="H185" s="233">
        <f t="shared" ref="H185:I185" si="68">SUM(H186+H188+H190)</f>
        <v>10750796</v>
      </c>
      <c r="I185" s="233">
        <f t="shared" si="68"/>
        <v>10725143</v>
      </c>
    </row>
    <row r="186" spans="1:9" ht="43.5" x14ac:dyDescent="0.25">
      <c r="A186" s="272" t="s">
        <v>29</v>
      </c>
      <c r="B186" s="171" t="s">
        <v>64</v>
      </c>
      <c r="C186" s="171" t="s">
        <v>59</v>
      </c>
      <c r="D186" s="270" t="s">
        <v>40</v>
      </c>
      <c r="E186" s="269" t="s">
        <v>206</v>
      </c>
      <c r="F186" s="171" t="s">
        <v>30</v>
      </c>
      <c r="G186" s="201">
        <f>SUM(G187)</f>
        <v>10710143</v>
      </c>
      <c r="H186" s="201">
        <f t="shared" ref="H186:I186" si="69">SUM(H187)</f>
        <v>10710143</v>
      </c>
      <c r="I186" s="201">
        <f t="shared" si="69"/>
        <v>10710143</v>
      </c>
    </row>
    <row r="187" spans="1:9" x14ac:dyDescent="0.25">
      <c r="A187" s="156" t="s">
        <v>33</v>
      </c>
      <c r="B187" s="171" t="s">
        <v>64</v>
      </c>
      <c r="C187" s="171" t="s">
        <v>59</v>
      </c>
      <c r="D187" s="270" t="s">
        <v>40</v>
      </c>
      <c r="E187" s="269" t="s">
        <v>206</v>
      </c>
      <c r="F187" s="171" t="s">
        <v>34</v>
      </c>
      <c r="G187" s="201">
        <v>10710143</v>
      </c>
      <c r="H187" s="201">
        <v>10710143</v>
      </c>
      <c r="I187" s="201">
        <v>10710143</v>
      </c>
    </row>
    <row r="188" spans="1:9" x14ac:dyDescent="0.25">
      <c r="A188" s="272" t="s">
        <v>12</v>
      </c>
      <c r="B188" s="171" t="s">
        <v>64</v>
      </c>
      <c r="C188" s="171" t="s">
        <v>59</v>
      </c>
      <c r="D188" s="270" t="s">
        <v>40</v>
      </c>
      <c r="E188" s="269" t="s">
        <v>206</v>
      </c>
      <c r="F188" s="171" t="s">
        <v>13</v>
      </c>
      <c r="G188" s="253">
        <f>SUM(G189)</f>
        <v>62603</v>
      </c>
      <c r="H188" s="253">
        <f t="shared" ref="H188:I188" si="70">SUM(H189)</f>
        <v>40653</v>
      </c>
      <c r="I188" s="253">
        <f t="shared" si="70"/>
        <v>15000</v>
      </c>
    </row>
    <row r="189" spans="1:9" ht="33.75" x14ac:dyDescent="0.25">
      <c r="A189" s="279" t="s">
        <v>152</v>
      </c>
      <c r="B189" s="171" t="s">
        <v>64</v>
      </c>
      <c r="C189" s="171" t="s">
        <v>59</v>
      </c>
      <c r="D189" s="270" t="s">
        <v>40</v>
      </c>
      <c r="E189" s="269" t="s">
        <v>206</v>
      </c>
      <c r="F189" s="171" t="s">
        <v>15</v>
      </c>
      <c r="G189" s="201">
        <v>62603</v>
      </c>
      <c r="H189" s="201">
        <v>40653</v>
      </c>
      <c r="I189" s="201">
        <v>15000</v>
      </c>
    </row>
    <row r="190" spans="1:9" x14ac:dyDescent="0.25">
      <c r="A190" s="272" t="s">
        <v>35</v>
      </c>
      <c r="B190" s="171" t="s">
        <v>64</v>
      </c>
      <c r="C190" s="171" t="s">
        <v>59</v>
      </c>
      <c r="D190" s="270" t="s">
        <v>40</v>
      </c>
      <c r="E190" s="269" t="s">
        <v>206</v>
      </c>
      <c r="F190" s="171" t="s">
        <v>36</v>
      </c>
      <c r="G190" s="201">
        <f>SUM(G191)</f>
        <v>15500</v>
      </c>
      <c r="H190" s="201">
        <f t="shared" ref="H190:I190" si="71">SUM(H191)</f>
        <v>0</v>
      </c>
      <c r="I190" s="201">
        <f t="shared" si="71"/>
        <v>0</v>
      </c>
    </row>
    <row r="191" spans="1:9" x14ac:dyDescent="0.25">
      <c r="A191" s="156" t="s">
        <v>139</v>
      </c>
      <c r="B191" s="171" t="s">
        <v>64</v>
      </c>
      <c r="C191" s="171" t="s">
        <v>59</v>
      </c>
      <c r="D191" s="270" t="s">
        <v>40</v>
      </c>
      <c r="E191" s="269" t="s">
        <v>206</v>
      </c>
      <c r="F191" s="171" t="s">
        <v>138</v>
      </c>
      <c r="G191" s="201">
        <v>15500</v>
      </c>
      <c r="H191" s="201">
        <v>0</v>
      </c>
      <c r="I191" s="201">
        <v>0</v>
      </c>
    </row>
    <row r="192" spans="1:9" ht="60.75" x14ac:dyDescent="0.25">
      <c r="A192" s="295" t="s">
        <v>349</v>
      </c>
      <c r="B192" s="171" t="s">
        <v>64</v>
      </c>
      <c r="C192" s="171" t="s">
        <v>59</v>
      </c>
      <c r="D192" s="270" t="s">
        <v>40</v>
      </c>
      <c r="E192" s="269" t="s">
        <v>118</v>
      </c>
      <c r="F192" s="270" t="s">
        <v>8</v>
      </c>
      <c r="G192" s="201">
        <f t="shared" ref="G192:I193" si="72">SUM(G193)</f>
        <v>3600</v>
      </c>
      <c r="H192" s="201">
        <f t="shared" si="72"/>
        <v>3600</v>
      </c>
      <c r="I192" s="201">
        <f t="shared" si="72"/>
        <v>3600</v>
      </c>
    </row>
    <row r="193" spans="1:9" x14ac:dyDescent="0.25">
      <c r="A193" s="156" t="s">
        <v>47</v>
      </c>
      <c r="B193" s="171" t="s">
        <v>64</v>
      </c>
      <c r="C193" s="171" t="s">
        <v>59</v>
      </c>
      <c r="D193" s="270" t="s">
        <v>40</v>
      </c>
      <c r="E193" s="269" t="s">
        <v>118</v>
      </c>
      <c r="F193" s="171" t="s">
        <v>48</v>
      </c>
      <c r="G193" s="201">
        <f t="shared" si="72"/>
        <v>3600</v>
      </c>
      <c r="H193" s="201">
        <f t="shared" si="72"/>
        <v>3600</v>
      </c>
      <c r="I193" s="201">
        <f t="shared" si="72"/>
        <v>3600</v>
      </c>
    </row>
    <row r="194" spans="1:9" x14ac:dyDescent="0.25">
      <c r="A194" s="156" t="s">
        <v>142</v>
      </c>
      <c r="B194" s="171" t="s">
        <v>64</v>
      </c>
      <c r="C194" s="171" t="s">
        <v>59</v>
      </c>
      <c r="D194" s="270" t="s">
        <v>40</v>
      </c>
      <c r="E194" s="269" t="s">
        <v>118</v>
      </c>
      <c r="F194" s="171" t="s">
        <v>141</v>
      </c>
      <c r="G194" s="201">
        <v>3600</v>
      </c>
      <c r="H194" s="201">
        <v>3600</v>
      </c>
      <c r="I194" s="201">
        <v>3600</v>
      </c>
    </row>
    <row r="195" spans="1:9" ht="24.75" x14ac:dyDescent="0.25">
      <c r="A195" s="310" t="s">
        <v>28</v>
      </c>
      <c r="B195" s="282" t="s">
        <v>64</v>
      </c>
      <c r="C195" s="282" t="s">
        <v>59</v>
      </c>
      <c r="D195" s="282" t="s">
        <v>40</v>
      </c>
      <c r="E195" s="283" t="s">
        <v>207</v>
      </c>
      <c r="F195" s="282" t="s">
        <v>8</v>
      </c>
      <c r="G195" s="233">
        <f>SUM(G196+G198)</f>
        <v>2254699</v>
      </c>
      <c r="H195" s="233">
        <f t="shared" ref="H195:I195" si="73">SUM(H196+H198)</f>
        <v>2211984</v>
      </c>
      <c r="I195" s="233">
        <f t="shared" si="73"/>
        <v>2123967</v>
      </c>
    </row>
    <row r="196" spans="1:9" ht="37.15" customHeight="1" x14ac:dyDescent="0.25">
      <c r="A196" s="272" t="s">
        <v>29</v>
      </c>
      <c r="B196" s="171" t="s">
        <v>64</v>
      </c>
      <c r="C196" s="171" t="s">
        <v>59</v>
      </c>
      <c r="D196" s="171" t="s">
        <v>40</v>
      </c>
      <c r="E196" s="172" t="s">
        <v>207</v>
      </c>
      <c r="F196" s="171" t="s">
        <v>30</v>
      </c>
      <c r="G196" s="201">
        <f>SUM(G197)</f>
        <v>2037345</v>
      </c>
      <c r="H196" s="201">
        <f t="shared" ref="H196:I196" si="74">SUM(H197)</f>
        <v>2037345</v>
      </c>
      <c r="I196" s="201">
        <f t="shared" si="74"/>
        <v>2037345</v>
      </c>
    </row>
    <row r="197" spans="1:9" x14ac:dyDescent="0.25">
      <c r="A197" s="156" t="s">
        <v>31</v>
      </c>
      <c r="B197" s="171" t="s">
        <v>64</v>
      </c>
      <c r="C197" s="171" t="s">
        <v>59</v>
      </c>
      <c r="D197" s="171" t="s">
        <v>40</v>
      </c>
      <c r="E197" s="172" t="s">
        <v>207</v>
      </c>
      <c r="F197" s="171" t="s">
        <v>32</v>
      </c>
      <c r="G197" s="201">
        <v>2037345</v>
      </c>
      <c r="H197" s="201">
        <v>2037345</v>
      </c>
      <c r="I197" s="201">
        <v>2037345</v>
      </c>
    </row>
    <row r="198" spans="1:9" x14ac:dyDescent="0.25">
      <c r="A198" s="272" t="s">
        <v>12</v>
      </c>
      <c r="B198" s="171" t="s">
        <v>64</v>
      </c>
      <c r="C198" s="171" t="s">
        <v>59</v>
      </c>
      <c r="D198" s="171" t="s">
        <v>40</v>
      </c>
      <c r="E198" s="172" t="s">
        <v>207</v>
      </c>
      <c r="F198" s="171" t="s">
        <v>13</v>
      </c>
      <c r="G198" s="201">
        <f>SUM(G199)</f>
        <v>217354</v>
      </c>
      <c r="H198" s="201">
        <f t="shared" ref="H198:I198" si="75">SUM(H199)</f>
        <v>174639</v>
      </c>
      <c r="I198" s="201">
        <f t="shared" si="75"/>
        <v>86622</v>
      </c>
    </row>
    <row r="199" spans="1:9" ht="33.75" x14ac:dyDescent="0.25">
      <c r="A199" s="279" t="s">
        <v>152</v>
      </c>
      <c r="B199" s="171" t="s">
        <v>64</v>
      </c>
      <c r="C199" s="171" t="s">
        <v>59</v>
      </c>
      <c r="D199" s="171" t="s">
        <v>40</v>
      </c>
      <c r="E199" s="172" t="s">
        <v>207</v>
      </c>
      <c r="F199" s="171" t="s">
        <v>15</v>
      </c>
      <c r="G199" s="201">
        <v>217354</v>
      </c>
      <c r="H199" s="201">
        <v>174639</v>
      </c>
      <c r="I199" s="201">
        <v>86622</v>
      </c>
    </row>
    <row r="200" spans="1:9" x14ac:dyDescent="0.25">
      <c r="A200" s="163" t="s">
        <v>94</v>
      </c>
      <c r="B200" s="20">
        <v>926</v>
      </c>
      <c r="C200" s="202" t="s">
        <v>95</v>
      </c>
      <c r="D200" s="203" t="s">
        <v>7</v>
      </c>
      <c r="E200" s="203" t="s">
        <v>115</v>
      </c>
      <c r="F200" s="204" t="s">
        <v>8</v>
      </c>
      <c r="G200" s="233">
        <f>SUM(G201+G210)</f>
        <v>14852876.609999999</v>
      </c>
      <c r="H200" s="233">
        <f t="shared" ref="H200:I200" si="76">SUM(H201+H210)</f>
        <v>12163470.17</v>
      </c>
      <c r="I200" s="233">
        <f t="shared" si="76"/>
        <v>11737270.17</v>
      </c>
    </row>
    <row r="201" spans="1:9" x14ac:dyDescent="0.25">
      <c r="A201" s="116" t="s">
        <v>96</v>
      </c>
      <c r="B201" s="282" t="s">
        <v>64</v>
      </c>
      <c r="C201" s="202" t="s">
        <v>95</v>
      </c>
      <c r="D201" s="203" t="s">
        <v>22</v>
      </c>
      <c r="E201" s="203" t="s">
        <v>115</v>
      </c>
      <c r="F201" s="204" t="s">
        <v>8</v>
      </c>
      <c r="G201" s="219">
        <f>SUM(G202+G207)</f>
        <v>12270950.01</v>
      </c>
      <c r="H201" s="219">
        <f t="shared" ref="H201:I201" si="77">SUM(H202+H207)</f>
        <v>12163470.17</v>
      </c>
      <c r="I201" s="219">
        <f t="shared" si="77"/>
        <v>11737270.17</v>
      </c>
    </row>
    <row r="202" spans="1:9" ht="26.25" x14ac:dyDescent="0.25">
      <c r="A202" s="131" t="s">
        <v>232</v>
      </c>
      <c r="B202" s="171" t="s">
        <v>64</v>
      </c>
      <c r="C202" s="142" t="s">
        <v>95</v>
      </c>
      <c r="D202" s="157" t="s">
        <v>22</v>
      </c>
      <c r="E202" s="159" t="s">
        <v>421</v>
      </c>
      <c r="F202" s="161" t="s">
        <v>8</v>
      </c>
      <c r="G202" s="219">
        <f>SUM(G205+G203)</f>
        <v>150000</v>
      </c>
      <c r="H202" s="219">
        <f t="shared" ref="H202:I202" si="78">SUM(H205+H203)</f>
        <v>150000</v>
      </c>
      <c r="I202" s="219">
        <f t="shared" si="78"/>
        <v>0</v>
      </c>
    </row>
    <row r="203" spans="1:9" ht="37.15" customHeight="1" x14ac:dyDescent="0.25">
      <c r="A203" s="121" t="s">
        <v>29</v>
      </c>
      <c r="B203" s="171" t="s">
        <v>64</v>
      </c>
      <c r="C203" s="142" t="s">
        <v>95</v>
      </c>
      <c r="D203" s="157" t="s">
        <v>22</v>
      </c>
      <c r="E203" s="159" t="s">
        <v>421</v>
      </c>
      <c r="F203" s="117" t="s">
        <v>30</v>
      </c>
      <c r="G203" s="220">
        <f>SUM(G204)</f>
        <v>60000</v>
      </c>
      <c r="H203" s="220">
        <f t="shared" ref="H203:I203" si="79">SUM(H204)</f>
        <v>60000</v>
      </c>
      <c r="I203" s="220">
        <f t="shared" si="79"/>
        <v>0</v>
      </c>
    </row>
    <row r="204" spans="1:9" x14ac:dyDescent="0.25">
      <c r="A204" s="121" t="s">
        <v>31</v>
      </c>
      <c r="B204" s="171" t="s">
        <v>64</v>
      </c>
      <c r="C204" s="142" t="s">
        <v>95</v>
      </c>
      <c r="D204" s="157" t="s">
        <v>22</v>
      </c>
      <c r="E204" s="159" t="s">
        <v>421</v>
      </c>
      <c r="F204" s="117" t="s">
        <v>32</v>
      </c>
      <c r="G204" s="220">
        <v>60000</v>
      </c>
      <c r="H204" s="220">
        <v>60000</v>
      </c>
      <c r="I204" s="220">
        <v>0</v>
      </c>
    </row>
    <row r="205" spans="1:9" x14ac:dyDescent="0.25">
      <c r="A205" s="121" t="s">
        <v>12</v>
      </c>
      <c r="B205" s="171" t="s">
        <v>64</v>
      </c>
      <c r="C205" s="142" t="s">
        <v>95</v>
      </c>
      <c r="D205" s="157" t="s">
        <v>22</v>
      </c>
      <c r="E205" s="159" t="s">
        <v>421</v>
      </c>
      <c r="F205" s="117" t="s">
        <v>13</v>
      </c>
      <c r="G205" s="220">
        <f>SUM(G206)</f>
        <v>90000</v>
      </c>
      <c r="H205" s="220">
        <f>SUM(H206)</f>
        <v>90000</v>
      </c>
      <c r="I205" s="220">
        <f>SUM(I206)</f>
        <v>0</v>
      </c>
    </row>
    <row r="206" spans="1:9" ht="23.25" x14ac:dyDescent="0.25">
      <c r="A206" s="121" t="s">
        <v>157</v>
      </c>
      <c r="B206" s="171" t="s">
        <v>64</v>
      </c>
      <c r="C206" s="142" t="s">
        <v>95</v>
      </c>
      <c r="D206" s="157" t="s">
        <v>22</v>
      </c>
      <c r="E206" s="159" t="s">
        <v>421</v>
      </c>
      <c r="F206" s="117" t="s">
        <v>15</v>
      </c>
      <c r="G206" s="220">
        <v>90000</v>
      </c>
      <c r="H206" s="220">
        <v>90000</v>
      </c>
      <c r="I206" s="220">
        <f>SUM(Лист1!J215)</f>
        <v>0</v>
      </c>
    </row>
    <row r="207" spans="1:9" x14ac:dyDescent="0.25">
      <c r="A207" s="256" t="s">
        <v>337</v>
      </c>
      <c r="B207" s="282" t="s">
        <v>64</v>
      </c>
      <c r="C207" s="208" t="s">
        <v>95</v>
      </c>
      <c r="D207" s="203" t="s">
        <v>22</v>
      </c>
      <c r="E207" s="278" t="s">
        <v>422</v>
      </c>
      <c r="F207" s="276" t="s">
        <v>8</v>
      </c>
      <c r="G207" s="233">
        <f>SUM(G208)</f>
        <v>12120950.01</v>
      </c>
      <c r="H207" s="233">
        <f t="shared" ref="H207:I208" si="80">SUM(H208)</f>
        <v>12013470.17</v>
      </c>
      <c r="I207" s="233">
        <f t="shared" si="80"/>
        <v>11737270.17</v>
      </c>
    </row>
    <row r="208" spans="1:9" ht="23.25" x14ac:dyDescent="0.25">
      <c r="A208" s="156" t="s">
        <v>16</v>
      </c>
      <c r="B208" s="171" t="s">
        <v>64</v>
      </c>
      <c r="C208" s="123" t="s">
        <v>95</v>
      </c>
      <c r="D208" s="157" t="s">
        <v>22</v>
      </c>
      <c r="E208" s="269" t="s">
        <v>422</v>
      </c>
      <c r="F208" s="270" t="s">
        <v>17</v>
      </c>
      <c r="G208" s="201">
        <f>SUM(G209)</f>
        <v>12120950.01</v>
      </c>
      <c r="H208" s="201">
        <f t="shared" si="80"/>
        <v>12013470.17</v>
      </c>
      <c r="I208" s="201">
        <f t="shared" si="80"/>
        <v>11737270.17</v>
      </c>
    </row>
    <row r="209" spans="1:9" x14ac:dyDescent="0.25">
      <c r="A209" s="122" t="s">
        <v>150</v>
      </c>
      <c r="B209" s="171" t="s">
        <v>64</v>
      </c>
      <c r="C209" s="123" t="s">
        <v>95</v>
      </c>
      <c r="D209" s="157" t="s">
        <v>22</v>
      </c>
      <c r="E209" s="157" t="s">
        <v>422</v>
      </c>
      <c r="F209" s="161" t="s">
        <v>149</v>
      </c>
      <c r="G209" s="201">
        <v>12120950.01</v>
      </c>
      <c r="H209" s="201">
        <v>12013470.17</v>
      </c>
      <c r="I209" s="201">
        <v>11737270.17</v>
      </c>
    </row>
    <row r="210" spans="1:9" x14ac:dyDescent="0.25">
      <c r="A210" s="116" t="s">
        <v>296</v>
      </c>
      <c r="B210" s="282" t="s">
        <v>64</v>
      </c>
      <c r="C210" s="202" t="s">
        <v>95</v>
      </c>
      <c r="D210" s="203" t="s">
        <v>24</v>
      </c>
      <c r="E210" s="203" t="s">
        <v>115</v>
      </c>
      <c r="F210" s="204" t="s">
        <v>8</v>
      </c>
      <c r="G210" s="233">
        <f>SUM(G211)</f>
        <v>2581926.6</v>
      </c>
      <c r="H210" s="233">
        <f t="shared" ref="H210:I210" si="81">SUM(H211)</f>
        <v>0</v>
      </c>
      <c r="I210" s="233">
        <f t="shared" si="81"/>
        <v>0</v>
      </c>
    </row>
    <row r="211" spans="1:9" ht="51.75" x14ac:dyDescent="0.25">
      <c r="A211" s="228" t="s">
        <v>425</v>
      </c>
      <c r="B211" s="282" t="s">
        <v>64</v>
      </c>
      <c r="C211" s="208" t="s">
        <v>95</v>
      </c>
      <c r="D211" s="203" t="s">
        <v>24</v>
      </c>
      <c r="E211" s="278" t="s">
        <v>423</v>
      </c>
      <c r="F211" s="276" t="s">
        <v>8</v>
      </c>
      <c r="G211" s="233">
        <f>SUM(G212)</f>
        <v>2581926.6</v>
      </c>
      <c r="H211" s="233">
        <f t="shared" ref="H211:I212" si="82">SUM(H212)</f>
        <v>0</v>
      </c>
      <c r="I211" s="233">
        <f t="shared" si="82"/>
        <v>0</v>
      </c>
    </row>
    <row r="212" spans="1:9" ht="23.25" x14ac:dyDescent="0.25">
      <c r="A212" s="156" t="s">
        <v>16</v>
      </c>
      <c r="B212" s="171" t="s">
        <v>64</v>
      </c>
      <c r="C212" s="123" t="s">
        <v>95</v>
      </c>
      <c r="D212" s="157" t="s">
        <v>24</v>
      </c>
      <c r="E212" s="269" t="s">
        <v>423</v>
      </c>
      <c r="F212" s="270" t="s">
        <v>17</v>
      </c>
      <c r="G212" s="201">
        <f>SUM(G213)</f>
        <v>2581926.6</v>
      </c>
      <c r="H212" s="201">
        <f t="shared" si="82"/>
        <v>0</v>
      </c>
      <c r="I212" s="201">
        <f t="shared" si="82"/>
        <v>0</v>
      </c>
    </row>
    <row r="213" spans="1:9" x14ac:dyDescent="0.25">
      <c r="A213" s="122" t="s">
        <v>150</v>
      </c>
      <c r="B213" s="171" t="s">
        <v>64</v>
      </c>
      <c r="C213" s="123" t="s">
        <v>95</v>
      </c>
      <c r="D213" s="157" t="s">
        <v>24</v>
      </c>
      <c r="E213" s="157" t="s">
        <v>423</v>
      </c>
      <c r="F213" s="161" t="s">
        <v>149</v>
      </c>
      <c r="G213" s="201">
        <v>2581926.6</v>
      </c>
      <c r="H213" s="201">
        <v>0</v>
      </c>
      <c r="I213" s="201">
        <f>SUM(Лист1!J222)</f>
        <v>0</v>
      </c>
    </row>
    <row r="214" spans="1:9" x14ac:dyDescent="0.25">
      <c r="A214" s="279"/>
      <c r="B214" s="171"/>
      <c r="C214" s="171"/>
      <c r="D214" s="171"/>
      <c r="E214" s="172"/>
      <c r="F214" s="171"/>
      <c r="G214" s="201"/>
      <c r="H214" s="201"/>
      <c r="I214" s="201"/>
    </row>
    <row r="215" spans="1:9" ht="23.45" customHeight="1" x14ac:dyDescent="0.25">
      <c r="A215" s="311" t="s">
        <v>68</v>
      </c>
      <c r="B215" s="281">
        <v>927</v>
      </c>
      <c r="C215" s="282" t="s">
        <v>7</v>
      </c>
      <c r="D215" s="283" t="s">
        <v>7</v>
      </c>
      <c r="E215" s="283" t="s">
        <v>115</v>
      </c>
      <c r="F215" s="283" t="s">
        <v>8</v>
      </c>
      <c r="G215" s="233">
        <f>SUM(G216+G279+G291+G324+G378+G396+G435+G274+G371+G442+G389)</f>
        <v>341561432.38</v>
      </c>
      <c r="H215" s="233">
        <f t="shared" ref="H215:I215" si="83">SUM(H216+H279+H291+H324+H378+H396+H435+H274+H371+H442+H389)</f>
        <v>134713078.36000001</v>
      </c>
      <c r="I215" s="233">
        <f t="shared" si="83"/>
        <v>160583248.13</v>
      </c>
    </row>
    <row r="216" spans="1:9" ht="15.75" x14ac:dyDescent="0.25">
      <c r="A216" s="300" t="s">
        <v>42</v>
      </c>
      <c r="B216" s="281">
        <v>927</v>
      </c>
      <c r="C216" s="282" t="s">
        <v>22</v>
      </c>
      <c r="D216" s="283" t="s">
        <v>7</v>
      </c>
      <c r="E216" s="283" t="s">
        <v>115</v>
      </c>
      <c r="F216" s="283" t="s">
        <v>8</v>
      </c>
      <c r="G216" s="233">
        <f>SUM(G217+G239+G231+G235)</f>
        <v>34153594.07</v>
      </c>
      <c r="H216" s="233">
        <f t="shared" ref="H216:I216" si="84">SUM(H217+H239+H231)</f>
        <v>32193293.199999999</v>
      </c>
      <c r="I216" s="233">
        <f t="shared" si="84"/>
        <v>28969457.189999998</v>
      </c>
    </row>
    <row r="217" spans="1:9" ht="51.75" x14ac:dyDescent="0.25">
      <c r="A217" s="280" t="s">
        <v>174</v>
      </c>
      <c r="B217" s="286">
        <v>927</v>
      </c>
      <c r="C217" s="276" t="s">
        <v>22</v>
      </c>
      <c r="D217" s="278" t="s">
        <v>40</v>
      </c>
      <c r="E217" s="278" t="s">
        <v>115</v>
      </c>
      <c r="F217" s="277" t="s">
        <v>8</v>
      </c>
      <c r="G217" s="233">
        <f>SUM(G218+G221+G228)</f>
        <v>27543860.07</v>
      </c>
      <c r="H217" s="233">
        <f t="shared" ref="H217:I217" si="85">SUM(H218+H221+H228)</f>
        <v>26216815.199999999</v>
      </c>
      <c r="I217" s="233">
        <f t="shared" si="85"/>
        <v>24241084.189999998</v>
      </c>
    </row>
    <row r="218" spans="1:9" ht="39" x14ac:dyDescent="0.25">
      <c r="A218" s="228" t="s">
        <v>208</v>
      </c>
      <c r="B218" s="286">
        <v>927</v>
      </c>
      <c r="C218" s="276" t="s">
        <v>22</v>
      </c>
      <c r="D218" s="278" t="s">
        <v>40</v>
      </c>
      <c r="E218" s="278" t="s">
        <v>209</v>
      </c>
      <c r="F218" s="276" t="s">
        <v>8</v>
      </c>
      <c r="G218" s="233">
        <f t="shared" ref="G218:I219" si="86">SUM(G219)</f>
        <v>1406260</v>
      </c>
      <c r="H218" s="233">
        <f t="shared" si="86"/>
        <v>1406260</v>
      </c>
      <c r="I218" s="233">
        <f t="shared" si="86"/>
        <v>1406260</v>
      </c>
    </row>
    <row r="219" spans="1:9" ht="45.75" customHeight="1" x14ac:dyDescent="0.25">
      <c r="A219" s="272" t="s">
        <v>29</v>
      </c>
      <c r="B219" s="10">
        <v>927</v>
      </c>
      <c r="C219" s="171" t="s">
        <v>22</v>
      </c>
      <c r="D219" s="172" t="s">
        <v>40</v>
      </c>
      <c r="E219" s="269" t="s">
        <v>209</v>
      </c>
      <c r="F219" s="171" t="s">
        <v>30</v>
      </c>
      <c r="G219" s="201">
        <f t="shared" si="86"/>
        <v>1406260</v>
      </c>
      <c r="H219" s="201">
        <f t="shared" si="86"/>
        <v>1406260</v>
      </c>
      <c r="I219" s="201">
        <f t="shared" si="86"/>
        <v>1406260</v>
      </c>
    </row>
    <row r="220" spans="1:9" x14ac:dyDescent="0.25">
      <c r="A220" s="156" t="s">
        <v>31</v>
      </c>
      <c r="B220" s="10">
        <v>927</v>
      </c>
      <c r="C220" s="171" t="s">
        <v>22</v>
      </c>
      <c r="D220" s="172" t="s">
        <v>40</v>
      </c>
      <c r="E220" s="269" t="s">
        <v>209</v>
      </c>
      <c r="F220" s="171" t="s">
        <v>32</v>
      </c>
      <c r="G220" s="201">
        <v>1406260</v>
      </c>
      <c r="H220" s="201">
        <v>1406260</v>
      </c>
      <c r="I220" s="201">
        <v>1406260</v>
      </c>
    </row>
    <row r="221" spans="1:9" ht="26.25" x14ac:dyDescent="0.25">
      <c r="A221" s="228" t="s">
        <v>28</v>
      </c>
      <c r="B221" s="286">
        <v>927</v>
      </c>
      <c r="C221" s="276" t="s">
        <v>22</v>
      </c>
      <c r="D221" s="278" t="s">
        <v>40</v>
      </c>
      <c r="E221" s="278" t="s">
        <v>210</v>
      </c>
      <c r="F221" s="277" t="s">
        <v>8</v>
      </c>
      <c r="G221" s="233">
        <f>SUM(G222+G224+G226)</f>
        <v>26137600.07</v>
      </c>
      <c r="H221" s="233">
        <f t="shared" ref="H221:I221" si="87">SUM(H222+H224+H226)</f>
        <v>24810555.199999999</v>
      </c>
      <c r="I221" s="233">
        <f t="shared" si="87"/>
        <v>22834824.189999998</v>
      </c>
    </row>
    <row r="222" spans="1:9" ht="50.25" customHeight="1" x14ac:dyDescent="0.25">
      <c r="A222" s="272" t="s">
        <v>29</v>
      </c>
      <c r="B222" s="10">
        <v>927</v>
      </c>
      <c r="C222" s="171" t="s">
        <v>22</v>
      </c>
      <c r="D222" s="172" t="s">
        <v>40</v>
      </c>
      <c r="E222" s="269" t="s">
        <v>210</v>
      </c>
      <c r="F222" s="171" t="s">
        <v>30</v>
      </c>
      <c r="G222" s="201">
        <f>SUM(G223)</f>
        <v>20522125</v>
      </c>
      <c r="H222" s="201">
        <f t="shared" ref="H222:I222" si="88">SUM(H223)</f>
        <v>20522125</v>
      </c>
      <c r="I222" s="201">
        <f t="shared" si="88"/>
        <v>20223916.27</v>
      </c>
    </row>
    <row r="223" spans="1:9" x14ac:dyDescent="0.25">
      <c r="A223" s="156" t="s">
        <v>31</v>
      </c>
      <c r="B223" s="10">
        <v>927</v>
      </c>
      <c r="C223" s="171" t="s">
        <v>22</v>
      </c>
      <c r="D223" s="172" t="s">
        <v>40</v>
      </c>
      <c r="E223" s="269" t="s">
        <v>210</v>
      </c>
      <c r="F223" s="171" t="s">
        <v>32</v>
      </c>
      <c r="G223" s="201">
        <v>20522125</v>
      </c>
      <c r="H223" s="201">
        <v>20522125</v>
      </c>
      <c r="I223" s="201">
        <v>20223916.27</v>
      </c>
    </row>
    <row r="224" spans="1:9" x14ac:dyDescent="0.25">
      <c r="A224" s="272" t="s">
        <v>12</v>
      </c>
      <c r="B224" s="10">
        <v>927</v>
      </c>
      <c r="C224" s="171" t="s">
        <v>22</v>
      </c>
      <c r="D224" s="172" t="s">
        <v>40</v>
      </c>
      <c r="E224" s="269" t="s">
        <v>210</v>
      </c>
      <c r="F224" s="171" t="s">
        <v>13</v>
      </c>
      <c r="G224" s="201">
        <f>SUM(G225)</f>
        <v>5134475.07</v>
      </c>
      <c r="H224" s="201">
        <f t="shared" ref="H224:I224" si="89">SUM(H225)</f>
        <v>3807430.2</v>
      </c>
      <c r="I224" s="201">
        <f t="shared" si="89"/>
        <v>2129907.92</v>
      </c>
    </row>
    <row r="225" spans="1:9" ht="33.75" x14ac:dyDescent="0.25">
      <c r="A225" s="279" t="s">
        <v>152</v>
      </c>
      <c r="B225" s="10">
        <v>927</v>
      </c>
      <c r="C225" s="171" t="s">
        <v>22</v>
      </c>
      <c r="D225" s="172" t="s">
        <v>40</v>
      </c>
      <c r="E225" s="269" t="s">
        <v>210</v>
      </c>
      <c r="F225" s="171" t="s">
        <v>15</v>
      </c>
      <c r="G225" s="201">
        <v>5134475.07</v>
      </c>
      <c r="H225" s="201">
        <v>3807430.2</v>
      </c>
      <c r="I225" s="201">
        <v>2129907.92</v>
      </c>
    </row>
    <row r="226" spans="1:9" x14ac:dyDescent="0.25">
      <c r="A226" s="272" t="s">
        <v>35</v>
      </c>
      <c r="B226" s="10">
        <v>927</v>
      </c>
      <c r="C226" s="171" t="s">
        <v>22</v>
      </c>
      <c r="D226" s="172" t="s">
        <v>40</v>
      </c>
      <c r="E226" s="269" t="s">
        <v>210</v>
      </c>
      <c r="F226" s="171" t="s">
        <v>36</v>
      </c>
      <c r="G226" s="201">
        <f>SUM(G227)</f>
        <v>481000</v>
      </c>
      <c r="H226" s="201">
        <f t="shared" ref="H226:I226" si="90">SUM(H227)</f>
        <v>481000</v>
      </c>
      <c r="I226" s="201">
        <f t="shared" si="90"/>
        <v>481000</v>
      </c>
    </row>
    <row r="227" spans="1:9" x14ac:dyDescent="0.25">
      <c r="A227" s="156" t="s">
        <v>139</v>
      </c>
      <c r="B227" s="10">
        <v>927</v>
      </c>
      <c r="C227" s="171" t="s">
        <v>22</v>
      </c>
      <c r="D227" s="172" t="s">
        <v>40</v>
      </c>
      <c r="E227" s="269" t="s">
        <v>210</v>
      </c>
      <c r="F227" s="171" t="s">
        <v>138</v>
      </c>
      <c r="G227" s="201">
        <v>481000</v>
      </c>
      <c r="H227" s="201">
        <v>481000</v>
      </c>
      <c r="I227" s="201">
        <v>481000</v>
      </c>
    </row>
    <row r="228" spans="1:9" ht="64.5" x14ac:dyDescent="0.25">
      <c r="A228" s="228" t="s">
        <v>276</v>
      </c>
      <c r="B228" s="286">
        <v>927</v>
      </c>
      <c r="C228" s="276" t="s">
        <v>22</v>
      </c>
      <c r="D228" s="278" t="s">
        <v>40</v>
      </c>
      <c r="E228" s="278" t="s">
        <v>277</v>
      </c>
      <c r="F228" s="277" t="s">
        <v>8</v>
      </c>
      <c r="G228" s="233">
        <f>SUM(G229)</f>
        <v>0</v>
      </c>
      <c r="H228" s="233">
        <f t="shared" ref="H228:I229" si="91">SUM(H229)</f>
        <v>0</v>
      </c>
      <c r="I228" s="233">
        <f t="shared" si="91"/>
        <v>0</v>
      </c>
    </row>
    <row r="229" spans="1:9" ht="46.5" customHeight="1" x14ac:dyDescent="0.25">
      <c r="A229" s="272" t="s">
        <v>29</v>
      </c>
      <c r="B229" s="10">
        <v>927</v>
      </c>
      <c r="C229" s="171" t="s">
        <v>22</v>
      </c>
      <c r="D229" s="172" t="s">
        <v>40</v>
      </c>
      <c r="E229" s="269" t="s">
        <v>277</v>
      </c>
      <c r="F229" s="171" t="s">
        <v>30</v>
      </c>
      <c r="G229" s="201">
        <f>SUM(G230)</f>
        <v>0</v>
      </c>
      <c r="H229" s="201">
        <f t="shared" si="91"/>
        <v>0</v>
      </c>
      <c r="I229" s="201">
        <f t="shared" si="91"/>
        <v>0</v>
      </c>
    </row>
    <row r="230" spans="1:9" x14ac:dyDescent="0.25">
      <c r="A230" s="156" t="s">
        <v>31</v>
      </c>
      <c r="B230" s="10">
        <v>927</v>
      </c>
      <c r="C230" s="171" t="s">
        <v>22</v>
      </c>
      <c r="D230" s="172" t="s">
        <v>40</v>
      </c>
      <c r="E230" s="269" t="s">
        <v>277</v>
      </c>
      <c r="F230" s="171" t="s">
        <v>32</v>
      </c>
      <c r="G230" s="201"/>
      <c r="H230" s="201"/>
      <c r="I230" s="201">
        <v>0</v>
      </c>
    </row>
    <row r="231" spans="1:9" x14ac:dyDescent="0.25">
      <c r="A231" s="312" t="s">
        <v>235</v>
      </c>
      <c r="B231" s="286">
        <v>927</v>
      </c>
      <c r="C231" s="276" t="s">
        <v>22</v>
      </c>
      <c r="D231" s="278" t="s">
        <v>56</v>
      </c>
      <c r="E231" s="278" t="s">
        <v>115</v>
      </c>
      <c r="F231" s="277" t="s">
        <v>8</v>
      </c>
      <c r="G231" s="233">
        <f t="shared" ref="G231:I233" si="92">SUM(G232)</f>
        <v>18278</v>
      </c>
      <c r="H231" s="233">
        <f t="shared" si="92"/>
        <v>134550</v>
      </c>
      <c r="I231" s="233">
        <f t="shared" si="92"/>
        <v>7532</v>
      </c>
    </row>
    <row r="232" spans="1:9" ht="51.75" x14ac:dyDescent="0.25">
      <c r="A232" s="228" t="s">
        <v>350</v>
      </c>
      <c r="B232" s="286">
        <v>927</v>
      </c>
      <c r="C232" s="276" t="s">
        <v>22</v>
      </c>
      <c r="D232" s="278" t="s">
        <v>56</v>
      </c>
      <c r="E232" s="278" t="s">
        <v>236</v>
      </c>
      <c r="F232" s="277" t="s">
        <v>8</v>
      </c>
      <c r="G232" s="233">
        <f t="shared" si="92"/>
        <v>18278</v>
      </c>
      <c r="H232" s="233">
        <f t="shared" si="92"/>
        <v>134550</v>
      </c>
      <c r="I232" s="233">
        <f t="shared" si="92"/>
        <v>7532</v>
      </c>
    </row>
    <row r="233" spans="1:9" x14ac:dyDescent="0.25">
      <c r="A233" s="272" t="s">
        <v>12</v>
      </c>
      <c r="B233" s="10">
        <v>927</v>
      </c>
      <c r="C233" s="171" t="s">
        <v>22</v>
      </c>
      <c r="D233" s="172" t="s">
        <v>56</v>
      </c>
      <c r="E233" s="172" t="s">
        <v>236</v>
      </c>
      <c r="F233" s="171" t="s">
        <v>13</v>
      </c>
      <c r="G233" s="201">
        <f t="shared" si="92"/>
        <v>18278</v>
      </c>
      <c r="H233" s="201">
        <f t="shared" si="92"/>
        <v>134550</v>
      </c>
      <c r="I233" s="201">
        <f t="shared" si="92"/>
        <v>7532</v>
      </c>
    </row>
    <row r="234" spans="1:9" ht="33.75" x14ac:dyDescent="0.25">
      <c r="A234" s="279" t="s">
        <v>152</v>
      </c>
      <c r="B234" s="10">
        <v>927</v>
      </c>
      <c r="C234" s="171" t="s">
        <v>22</v>
      </c>
      <c r="D234" s="172" t="s">
        <v>56</v>
      </c>
      <c r="E234" s="172" t="s">
        <v>236</v>
      </c>
      <c r="F234" s="171" t="s">
        <v>15</v>
      </c>
      <c r="G234" s="201">
        <v>18278</v>
      </c>
      <c r="H234" s="201">
        <v>134550</v>
      </c>
      <c r="I234" s="201">
        <v>7532</v>
      </c>
    </row>
    <row r="235" spans="1:9" x14ac:dyDescent="0.25">
      <c r="A235" s="312" t="s">
        <v>405</v>
      </c>
      <c r="B235" s="286">
        <v>927</v>
      </c>
      <c r="C235" s="276" t="s">
        <v>22</v>
      </c>
      <c r="D235" s="278" t="s">
        <v>20</v>
      </c>
      <c r="E235" s="278" t="s">
        <v>115</v>
      </c>
      <c r="F235" s="277" t="s">
        <v>8</v>
      </c>
      <c r="G235" s="233">
        <f t="shared" ref="G235:G237" si="93">SUM(G236)</f>
        <v>0</v>
      </c>
      <c r="H235" s="201"/>
      <c r="I235" s="201"/>
    </row>
    <row r="236" spans="1:9" x14ac:dyDescent="0.25">
      <c r="A236" s="228" t="s">
        <v>406</v>
      </c>
      <c r="B236" s="286">
        <v>927</v>
      </c>
      <c r="C236" s="276" t="s">
        <v>22</v>
      </c>
      <c r="D236" s="278" t="s">
        <v>20</v>
      </c>
      <c r="E236" s="283" t="s">
        <v>407</v>
      </c>
      <c r="F236" s="277" t="s">
        <v>8</v>
      </c>
      <c r="G236" s="233">
        <f>SUM(G237)</f>
        <v>0</v>
      </c>
      <c r="H236" s="201"/>
      <c r="I236" s="201"/>
    </row>
    <row r="237" spans="1:9" x14ac:dyDescent="0.25">
      <c r="A237" s="272" t="s">
        <v>12</v>
      </c>
      <c r="B237" s="10">
        <v>927</v>
      </c>
      <c r="C237" s="171" t="s">
        <v>22</v>
      </c>
      <c r="D237" s="172" t="s">
        <v>20</v>
      </c>
      <c r="E237" s="269" t="s">
        <v>407</v>
      </c>
      <c r="F237" s="171" t="s">
        <v>13</v>
      </c>
      <c r="G237" s="201">
        <f t="shared" si="93"/>
        <v>0</v>
      </c>
      <c r="H237" s="201"/>
      <c r="I237" s="201"/>
    </row>
    <row r="238" spans="1:9" ht="33.75" x14ac:dyDescent="0.25">
      <c r="A238" s="279" t="s">
        <v>152</v>
      </c>
      <c r="B238" s="10">
        <v>927</v>
      </c>
      <c r="C238" s="171" t="s">
        <v>22</v>
      </c>
      <c r="D238" s="172" t="s">
        <v>20</v>
      </c>
      <c r="E238" s="269" t="s">
        <v>407</v>
      </c>
      <c r="F238" s="171" t="s">
        <v>15</v>
      </c>
      <c r="G238" s="201">
        <v>0</v>
      </c>
      <c r="H238" s="201"/>
      <c r="I238" s="201"/>
    </row>
    <row r="239" spans="1:9" x14ac:dyDescent="0.25">
      <c r="A239" s="312" t="s">
        <v>45</v>
      </c>
      <c r="B239" s="286">
        <v>927</v>
      </c>
      <c r="C239" s="276" t="s">
        <v>22</v>
      </c>
      <c r="D239" s="278">
        <v>13</v>
      </c>
      <c r="E239" s="278" t="s">
        <v>115</v>
      </c>
      <c r="F239" s="277" t="s">
        <v>8</v>
      </c>
      <c r="G239" s="233">
        <f>SUM(G240+G247+G250+G255+G268+G265+G258+G271+G261)</f>
        <v>6591456</v>
      </c>
      <c r="H239" s="233">
        <f t="shared" ref="H239:I239" si="94">SUM(H240+H247+H250+H255+H268+H265)</f>
        <v>5841928</v>
      </c>
      <c r="I239" s="233">
        <f t="shared" si="94"/>
        <v>4720841</v>
      </c>
    </row>
    <row r="240" spans="1:9" ht="77.25" x14ac:dyDescent="0.25">
      <c r="A240" s="228" t="s">
        <v>352</v>
      </c>
      <c r="B240" s="286">
        <v>927</v>
      </c>
      <c r="C240" s="276" t="s">
        <v>22</v>
      </c>
      <c r="D240" s="277" t="s">
        <v>46</v>
      </c>
      <c r="E240" s="278" t="s">
        <v>119</v>
      </c>
      <c r="F240" s="277" t="s">
        <v>8</v>
      </c>
      <c r="G240" s="233">
        <f>SUM(G241+G243+G245)</f>
        <v>478368</v>
      </c>
      <c r="H240" s="233">
        <f t="shared" ref="H240:I240" si="95">SUM(H241+H243+H245)</f>
        <v>478368</v>
      </c>
      <c r="I240" s="233">
        <f t="shared" si="95"/>
        <v>478368</v>
      </c>
    </row>
    <row r="241" spans="1:9" ht="40.9" customHeight="1" x14ac:dyDescent="0.25">
      <c r="A241" s="272" t="s">
        <v>29</v>
      </c>
      <c r="B241" s="10">
        <v>927</v>
      </c>
      <c r="C241" s="171" t="s">
        <v>22</v>
      </c>
      <c r="D241" s="268" t="s">
        <v>46</v>
      </c>
      <c r="E241" s="172" t="s">
        <v>119</v>
      </c>
      <c r="F241" s="171" t="s">
        <v>30</v>
      </c>
      <c r="G241" s="201">
        <f>SUM(G242)</f>
        <v>285754</v>
      </c>
      <c r="H241" s="201">
        <f t="shared" ref="H241:I241" si="96">SUM(H242)</f>
        <v>285754</v>
      </c>
      <c r="I241" s="201">
        <f t="shared" si="96"/>
        <v>285754</v>
      </c>
    </row>
    <row r="242" spans="1:9" x14ac:dyDescent="0.25">
      <c r="A242" s="156" t="s">
        <v>31</v>
      </c>
      <c r="B242" s="10">
        <v>927</v>
      </c>
      <c r="C242" s="171" t="s">
        <v>22</v>
      </c>
      <c r="D242" s="268" t="s">
        <v>46</v>
      </c>
      <c r="E242" s="172" t="s">
        <v>119</v>
      </c>
      <c r="F242" s="171" t="s">
        <v>32</v>
      </c>
      <c r="G242" s="201">
        <v>285754</v>
      </c>
      <c r="H242" s="201">
        <v>285754</v>
      </c>
      <c r="I242" s="201">
        <v>285754</v>
      </c>
    </row>
    <row r="243" spans="1:9" x14ac:dyDescent="0.25">
      <c r="A243" s="156" t="s">
        <v>12</v>
      </c>
      <c r="B243" s="10">
        <v>927</v>
      </c>
      <c r="C243" s="171" t="s">
        <v>22</v>
      </c>
      <c r="D243" s="268" t="s">
        <v>46</v>
      </c>
      <c r="E243" s="172" t="s">
        <v>119</v>
      </c>
      <c r="F243" s="171" t="s">
        <v>13</v>
      </c>
      <c r="G243" s="201">
        <f>SUM(G244)</f>
        <v>192214</v>
      </c>
      <c r="H243" s="201">
        <f t="shared" ref="H243:I243" si="97">SUM(H244)</f>
        <v>192214</v>
      </c>
      <c r="I243" s="201">
        <f t="shared" si="97"/>
        <v>192214</v>
      </c>
    </row>
    <row r="244" spans="1:9" ht="33.75" x14ac:dyDescent="0.25">
      <c r="A244" s="279" t="s">
        <v>152</v>
      </c>
      <c r="B244" s="10">
        <v>927</v>
      </c>
      <c r="C244" s="171" t="s">
        <v>22</v>
      </c>
      <c r="D244" s="268" t="s">
        <v>46</v>
      </c>
      <c r="E244" s="172" t="s">
        <v>119</v>
      </c>
      <c r="F244" s="171" t="s">
        <v>15</v>
      </c>
      <c r="G244" s="201">
        <v>192214</v>
      </c>
      <c r="H244" s="201">
        <v>192214</v>
      </c>
      <c r="I244" s="201">
        <v>192214</v>
      </c>
    </row>
    <row r="245" spans="1:9" x14ac:dyDescent="0.25">
      <c r="A245" s="156" t="s">
        <v>47</v>
      </c>
      <c r="B245" s="10">
        <v>927</v>
      </c>
      <c r="C245" s="171" t="s">
        <v>22</v>
      </c>
      <c r="D245" s="268" t="s">
        <v>46</v>
      </c>
      <c r="E245" s="172" t="s">
        <v>119</v>
      </c>
      <c r="F245" s="171" t="s">
        <v>48</v>
      </c>
      <c r="G245" s="201">
        <f>SUM(G246)</f>
        <v>400</v>
      </c>
      <c r="H245" s="201">
        <f t="shared" ref="H245:I245" si="98">SUM(H246)</f>
        <v>400</v>
      </c>
      <c r="I245" s="201">
        <f t="shared" si="98"/>
        <v>400</v>
      </c>
    </row>
    <row r="246" spans="1:9" x14ac:dyDescent="0.25">
      <c r="A246" s="156" t="s">
        <v>142</v>
      </c>
      <c r="B246" s="10">
        <v>927</v>
      </c>
      <c r="C246" s="171" t="s">
        <v>22</v>
      </c>
      <c r="D246" s="268" t="s">
        <v>46</v>
      </c>
      <c r="E246" s="172" t="s">
        <v>119</v>
      </c>
      <c r="F246" s="171" t="s">
        <v>141</v>
      </c>
      <c r="G246" s="201">
        <v>400</v>
      </c>
      <c r="H246" s="201">
        <v>400</v>
      </c>
      <c r="I246" s="201">
        <v>400</v>
      </c>
    </row>
    <row r="247" spans="1:9" ht="26.25" x14ac:dyDescent="0.25">
      <c r="A247" s="228" t="s">
        <v>211</v>
      </c>
      <c r="B247" s="281">
        <v>927</v>
      </c>
      <c r="C247" s="282" t="s">
        <v>22</v>
      </c>
      <c r="D247" s="292" t="s">
        <v>46</v>
      </c>
      <c r="E247" s="283" t="s">
        <v>212</v>
      </c>
      <c r="F247" s="292" t="s">
        <v>8</v>
      </c>
      <c r="G247" s="233">
        <f t="shared" ref="G247:I248" si="99">SUM(G248)</f>
        <v>4480273</v>
      </c>
      <c r="H247" s="233">
        <f t="shared" si="99"/>
        <v>4446473</v>
      </c>
      <c r="I247" s="233">
        <f t="shared" si="99"/>
        <v>4242473</v>
      </c>
    </row>
    <row r="248" spans="1:9" ht="23.25" x14ac:dyDescent="0.25">
      <c r="A248" s="156" t="s">
        <v>16</v>
      </c>
      <c r="B248" s="10">
        <v>927</v>
      </c>
      <c r="C248" s="171" t="s">
        <v>22</v>
      </c>
      <c r="D248" s="268" t="s">
        <v>46</v>
      </c>
      <c r="E248" s="269" t="s">
        <v>212</v>
      </c>
      <c r="F248" s="171" t="s">
        <v>17</v>
      </c>
      <c r="G248" s="201">
        <f t="shared" si="99"/>
        <v>4480273</v>
      </c>
      <c r="H248" s="201">
        <f t="shared" si="99"/>
        <v>4446473</v>
      </c>
      <c r="I248" s="201">
        <f t="shared" si="99"/>
        <v>4242473</v>
      </c>
    </row>
    <row r="249" spans="1:9" x14ac:dyDescent="0.25">
      <c r="A249" s="267" t="s">
        <v>148</v>
      </c>
      <c r="B249" s="10">
        <v>927</v>
      </c>
      <c r="C249" s="171" t="s">
        <v>22</v>
      </c>
      <c r="D249" s="268" t="s">
        <v>46</v>
      </c>
      <c r="E249" s="269" t="s">
        <v>212</v>
      </c>
      <c r="F249" s="171" t="s">
        <v>147</v>
      </c>
      <c r="G249" s="201">
        <v>4480273</v>
      </c>
      <c r="H249" s="201">
        <v>4446473</v>
      </c>
      <c r="I249" s="201">
        <v>4242473</v>
      </c>
    </row>
    <row r="250" spans="1:9" ht="26.25" x14ac:dyDescent="0.25">
      <c r="A250" s="256" t="s">
        <v>214</v>
      </c>
      <c r="B250" s="286">
        <v>927</v>
      </c>
      <c r="C250" s="276" t="s">
        <v>22</v>
      </c>
      <c r="D250" s="277" t="s">
        <v>46</v>
      </c>
      <c r="E250" s="283" t="s">
        <v>215</v>
      </c>
      <c r="F250" s="277" t="s">
        <v>8</v>
      </c>
      <c r="G250" s="233">
        <f>SUM(G251+G253)</f>
        <v>847087</v>
      </c>
      <c r="H250" s="233">
        <f t="shared" ref="H250:I250" si="100">SUM(H251+H253)</f>
        <v>847087</v>
      </c>
      <c r="I250" s="233">
        <f t="shared" si="100"/>
        <v>0</v>
      </c>
    </row>
    <row r="251" spans="1:9" x14ac:dyDescent="0.25">
      <c r="A251" s="156" t="s">
        <v>12</v>
      </c>
      <c r="B251" s="10">
        <v>927</v>
      </c>
      <c r="C251" s="171" t="s">
        <v>22</v>
      </c>
      <c r="D251" s="268" t="s">
        <v>46</v>
      </c>
      <c r="E251" s="269" t="s">
        <v>215</v>
      </c>
      <c r="F251" s="171" t="s">
        <v>13</v>
      </c>
      <c r="G251" s="201">
        <f>SUM(G252)</f>
        <v>847087</v>
      </c>
      <c r="H251" s="201">
        <f t="shared" ref="H251:I251" si="101">SUM(H252)</f>
        <v>847087</v>
      </c>
      <c r="I251" s="201">
        <f t="shared" si="101"/>
        <v>0</v>
      </c>
    </row>
    <row r="252" spans="1:9" ht="33.75" x14ac:dyDescent="0.25">
      <c r="A252" s="279" t="s">
        <v>152</v>
      </c>
      <c r="B252" s="10">
        <v>927</v>
      </c>
      <c r="C252" s="171" t="s">
        <v>22</v>
      </c>
      <c r="D252" s="268" t="s">
        <v>46</v>
      </c>
      <c r="E252" s="269" t="s">
        <v>215</v>
      </c>
      <c r="F252" s="171" t="s">
        <v>15</v>
      </c>
      <c r="G252" s="201">
        <v>847087</v>
      </c>
      <c r="H252" s="201">
        <v>847087</v>
      </c>
      <c r="I252" s="201"/>
    </row>
    <row r="253" spans="1:9" x14ac:dyDescent="0.25">
      <c r="A253" s="272" t="s">
        <v>35</v>
      </c>
      <c r="B253" s="10">
        <v>927</v>
      </c>
      <c r="C253" s="171" t="s">
        <v>22</v>
      </c>
      <c r="D253" s="268" t="s">
        <v>46</v>
      </c>
      <c r="E253" s="269" t="s">
        <v>215</v>
      </c>
      <c r="F253" s="171" t="s">
        <v>36</v>
      </c>
      <c r="G253" s="201">
        <f t="shared" ref="G253:I256" si="102">SUM(G254)</f>
        <v>0</v>
      </c>
      <c r="H253" s="201">
        <f t="shared" si="102"/>
        <v>0</v>
      </c>
      <c r="I253" s="201">
        <f t="shared" si="102"/>
        <v>0</v>
      </c>
    </row>
    <row r="254" spans="1:9" x14ac:dyDescent="0.25">
      <c r="A254" s="156" t="s">
        <v>139</v>
      </c>
      <c r="B254" s="10">
        <v>927</v>
      </c>
      <c r="C254" s="171" t="s">
        <v>22</v>
      </c>
      <c r="D254" s="268" t="s">
        <v>46</v>
      </c>
      <c r="E254" s="269" t="s">
        <v>215</v>
      </c>
      <c r="F254" s="171" t="s">
        <v>138</v>
      </c>
      <c r="G254" s="201"/>
      <c r="H254" s="201"/>
      <c r="I254" s="201"/>
    </row>
    <row r="255" spans="1:9" x14ac:dyDescent="0.25">
      <c r="A255" s="313" t="s">
        <v>217</v>
      </c>
      <c r="B255" s="286">
        <v>927</v>
      </c>
      <c r="C255" s="276" t="s">
        <v>22</v>
      </c>
      <c r="D255" s="277" t="s">
        <v>46</v>
      </c>
      <c r="E255" s="283" t="s">
        <v>216</v>
      </c>
      <c r="F255" s="277" t="s">
        <v>8</v>
      </c>
      <c r="G255" s="233">
        <f t="shared" si="102"/>
        <v>70000</v>
      </c>
      <c r="H255" s="233">
        <f t="shared" si="102"/>
        <v>70000</v>
      </c>
      <c r="I255" s="233">
        <f t="shared" si="102"/>
        <v>0</v>
      </c>
    </row>
    <row r="256" spans="1:9" x14ac:dyDescent="0.25">
      <c r="A256" s="272" t="s">
        <v>35</v>
      </c>
      <c r="B256" s="10">
        <v>927</v>
      </c>
      <c r="C256" s="171" t="s">
        <v>22</v>
      </c>
      <c r="D256" s="268" t="s">
        <v>46</v>
      </c>
      <c r="E256" s="269" t="s">
        <v>216</v>
      </c>
      <c r="F256" s="171" t="s">
        <v>36</v>
      </c>
      <c r="G256" s="201">
        <f t="shared" si="102"/>
        <v>70000</v>
      </c>
      <c r="H256" s="201">
        <f t="shared" si="102"/>
        <v>70000</v>
      </c>
      <c r="I256" s="201">
        <f t="shared" si="102"/>
        <v>0</v>
      </c>
    </row>
    <row r="257" spans="1:9" x14ac:dyDescent="0.25">
      <c r="A257" s="156" t="s">
        <v>139</v>
      </c>
      <c r="B257" s="10">
        <v>927</v>
      </c>
      <c r="C257" s="171" t="s">
        <v>22</v>
      </c>
      <c r="D257" s="268" t="s">
        <v>46</v>
      </c>
      <c r="E257" s="269" t="s">
        <v>216</v>
      </c>
      <c r="F257" s="171" t="s">
        <v>138</v>
      </c>
      <c r="G257" s="201">
        <v>70000</v>
      </c>
      <c r="H257" s="201">
        <v>70000</v>
      </c>
      <c r="I257" s="201"/>
    </row>
    <row r="258" spans="1:9" x14ac:dyDescent="0.25">
      <c r="A258" s="343" t="s">
        <v>376</v>
      </c>
      <c r="B258" s="286">
        <v>927</v>
      </c>
      <c r="C258" s="276" t="s">
        <v>22</v>
      </c>
      <c r="D258" s="277" t="s">
        <v>46</v>
      </c>
      <c r="E258" s="283" t="s">
        <v>375</v>
      </c>
      <c r="F258" s="277" t="s">
        <v>8</v>
      </c>
      <c r="G258" s="233">
        <f t="shared" ref="G258:G259" si="103">SUM(G259)</f>
        <v>615728</v>
      </c>
      <c r="H258" s="201"/>
      <c r="I258" s="201"/>
    </row>
    <row r="259" spans="1:9" x14ac:dyDescent="0.25">
      <c r="A259" s="156" t="s">
        <v>12</v>
      </c>
      <c r="B259" s="10">
        <v>927</v>
      </c>
      <c r="C259" s="171" t="s">
        <v>22</v>
      </c>
      <c r="D259" s="268" t="s">
        <v>46</v>
      </c>
      <c r="E259" s="269" t="s">
        <v>375</v>
      </c>
      <c r="F259" s="171" t="s">
        <v>13</v>
      </c>
      <c r="G259" s="201">
        <f t="shared" si="103"/>
        <v>615728</v>
      </c>
      <c r="H259" s="201"/>
      <c r="I259" s="201"/>
    </row>
    <row r="260" spans="1:9" ht="33.75" x14ac:dyDescent="0.25">
      <c r="A260" s="279" t="s">
        <v>152</v>
      </c>
      <c r="B260" s="10">
        <v>927</v>
      </c>
      <c r="C260" s="171" t="s">
        <v>22</v>
      </c>
      <c r="D260" s="268" t="s">
        <v>46</v>
      </c>
      <c r="E260" s="269" t="s">
        <v>375</v>
      </c>
      <c r="F260" s="171" t="s">
        <v>15</v>
      </c>
      <c r="G260" s="201">
        <v>615728</v>
      </c>
      <c r="H260" s="201"/>
      <c r="I260" s="201"/>
    </row>
    <row r="261" spans="1:9" ht="39" x14ac:dyDescent="0.25">
      <c r="A261" s="256" t="s">
        <v>387</v>
      </c>
      <c r="B261" s="286">
        <v>927</v>
      </c>
      <c r="C261" s="276" t="s">
        <v>22</v>
      </c>
      <c r="D261" s="277" t="s">
        <v>46</v>
      </c>
      <c r="E261" s="283" t="s">
        <v>388</v>
      </c>
      <c r="F261" s="277" t="s">
        <v>8</v>
      </c>
      <c r="G261" s="233">
        <f>SUM(G262)</f>
        <v>0</v>
      </c>
      <c r="H261" s="201"/>
      <c r="I261" s="201"/>
    </row>
    <row r="262" spans="1:9" x14ac:dyDescent="0.25">
      <c r="A262" s="272" t="s">
        <v>35</v>
      </c>
      <c r="B262" s="10">
        <v>927</v>
      </c>
      <c r="C262" s="171" t="s">
        <v>22</v>
      </c>
      <c r="D262" s="268" t="s">
        <v>46</v>
      </c>
      <c r="E262" s="269" t="s">
        <v>388</v>
      </c>
      <c r="F262" s="171" t="s">
        <v>36</v>
      </c>
      <c r="G262" s="201">
        <f>SUM(G263:G264)</f>
        <v>0</v>
      </c>
      <c r="H262" s="201"/>
      <c r="I262" s="201"/>
    </row>
    <row r="263" spans="1:9" x14ac:dyDescent="0.25">
      <c r="A263" s="279" t="s">
        <v>389</v>
      </c>
      <c r="B263" s="10">
        <v>927</v>
      </c>
      <c r="C263" s="171" t="s">
        <v>22</v>
      </c>
      <c r="D263" s="268" t="s">
        <v>46</v>
      </c>
      <c r="E263" s="269" t="s">
        <v>388</v>
      </c>
      <c r="F263" s="171" t="s">
        <v>390</v>
      </c>
      <c r="G263" s="201"/>
      <c r="H263" s="201"/>
      <c r="I263" s="201"/>
    </row>
    <row r="264" spans="1:9" x14ac:dyDescent="0.25">
      <c r="A264" s="156" t="s">
        <v>139</v>
      </c>
      <c r="B264" s="10">
        <v>927</v>
      </c>
      <c r="C264" s="171" t="s">
        <v>22</v>
      </c>
      <c r="D264" s="268" t="s">
        <v>46</v>
      </c>
      <c r="E264" s="269" t="s">
        <v>388</v>
      </c>
      <c r="F264" s="171" t="s">
        <v>138</v>
      </c>
      <c r="G264" s="201"/>
      <c r="H264" s="201"/>
      <c r="I264" s="201"/>
    </row>
    <row r="265" spans="1:9" ht="26.25" x14ac:dyDescent="0.25">
      <c r="A265" s="228" t="s">
        <v>319</v>
      </c>
      <c r="B265" s="281">
        <v>927</v>
      </c>
      <c r="C265" s="282" t="s">
        <v>22</v>
      </c>
      <c r="D265" s="292" t="s">
        <v>46</v>
      </c>
      <c r="E265" s="283" t="s">
        <v>320</v>
      </c>
      <c r="F265" s="282" t="s">
        <v>8</v>
      </c>
      <c r="G265" s="233">
        <f>SUM(G266)</f>
        <v>100000</v>
      </c>
      <c r="H265" s="233">
        <f t="shared" ref="H265:I266" si="104">SUM(H266)</f>
        <v>0</v>
      </c>
      <c r="I265" s="233">
        <f t="shared" si="104"/>
        <v>0</v>
      </c>
    </row>
    <row r="266" spans="1:9" x14ac:dyDescent="0.25">
      <c r="A266" s="156" t="s">
        <v>12</v>
      </c>
      <c r="B266" s="10">
        <v>927</v>
      </c>
      <c r="C266" s="171" t="s">
        <v>22</v>
      </c>
      <c r="D266" s="268" t="s">
        <v>46</v>
      </c>
      <c r="E266" s="269" t="s">
        <v>320</v>
      </c>
      <c r="F266" s="171" t="s">
        <v>13</v>
      </c>
      <c r="G266" s="201">
        <f>SUM(G267)</f>
        <v>100000</v>
      </c>
      <c r="H266" s="201">
        <f t="shared" si="104"/>
        <v>0</v>
      </c>
      <c r="I266" s="201">
        <f t="shared" si="104"/>
        <v>0</v>
      </c>
    </row>
    <row r="267" spans="1:9" ht="34.5" x14ac:dyDescent="0.25">
      <c r="A267" s="156" t="s">
        <v>152</v>
      </c>
      <c r="B267" s="10">
        <v>927</v>
      </c>
      <c r="C267" s="171" t="s">
        <v>22</v>
      </c>
      <c r="D267" s="268" t="s">
        <v>46</v>
      </c>
      <c r="E267" s="269" t="s">
        <v>320</v>
      </c>
      <c r="F267" s="171" t="s">
        <v>15</v>
      </c>
      <c r="G267" s="201">
        <v>100000</v>
      </c>
      <c r="H267" s="201"/>
      <c r="I267" s="201"/>
    </row>
    <row r="268" spans="1:9" x14ac:dyDescent="0.25">
      <c r="A268" s="314" t="s">
        <v>259</v>
      </c>
      <c r="B268" s="286">
        <v>927</v>
      </c>
      <c r="C268" s="276" t="s">
        <v>22</v>
      </c>
      <c r="D268" s="277" t="s">
        <v>46</v>
      </c>
      <c r="E268" s="283">
        <v>1101281170</v>
      </c>
      <c r="F268" s="277" t="s">
        <v>8</v>
      </c>
      <c r="G268" s="233">
        <f t="shared" ref="G268:I272" si="105">SUM(G269)</f>
        <v>0</v>
      </c>
      <c r="H268" s="233">
        <f t="shared" si="105"/>
        <v>0</v>
      </c>
      <c r="I268" s="233">
        <f t="shared" si="105"/>
        <v>0</v>
      </c>
    </row>
    <row r="269" spans="1:9" x14ac:dyDescent="0.25">
      <c r="A269" s="156" t="s">
        <v>12</v>
      </c>
      <c r="B269" s="10">
        <v>927</v>
      </c>
      <c r="C269" s="171" t="s">
        <v>22</v>
      </c>
      <c r="D269" s="268" t="s">
        <v>46</v>
      </c>
      <c r="E269" s="269">
        <v>1101281170</v>
      </c>
      <c r="F269" s="171" t="s">
        <v>13</v>
      </c>
      <c r="G269" s="201">
        <f t="shared" si="105"/>
        <v>0</v>
      </c>
      <c r="H269" s="201">
        <f t="shared" si="105"/>
        <v>0</v>
      </c>
      <c r="I269" s="201">
        <f t="shared" si="105"/>
        <v>0</v>
      </c>
    </row>
    <row r="270" spans="1:9" ht="33.75" x14ac:dyDescent="0.25">
      <c r="A270" s="279" t="s">
        <v>152</v>
      </c>
      <c r="B270" s="10">
        <v>927</v>
      </c>
      <c r="C270" s="171" t="s">
        <v>22</v>
      </c>
      <c r="D270" s="268" t="s">
        <v>46</v>
      </c>
      <c r="E270" s="269">
        <v>1101281170</v>
      </c>
      <c r="F270" s="171" t="s">
        <v>15</v>
      </c>
      <c r="G270" s="201"/>
      <c r="H270" s="201"/>
      <c r="I270" s="201"/>
    </row>
    <row r="271" spans="1:9" ht="89.25" x14ac:dyDescent="0.25">
      <c r="A271" s="313" t="s">
        <v>381</v>
      </c>
      <c r="B271" s="286">
        <v>927</v>
      </c>
      <c r="C271" s="276" t="s">
        <v>22</v>
      </c>
      <c r="D271" s="277" t="s">
        <v>46</v>
      </c>
      <c r="E271" s="283" t="s">
        <v>380</v>
      </c>
      <c r="F271" s="277" t="s">
        <v>8</v>
      </c>
      <c r="G271" s="233">
        <f t="shared" si="105"/>
        <v>0</v>
      </c>
      <c r="H271" s="201"/>
      <c r="I271" s="201"/>
    </row>
    <row r="272" spans="1:9" x14ac:dyDescent="0.25">
      <c r="A272" s="156" t="s">
        <v>12</v>
      </c>
      <c r="B272" s="10">
        <v>927</v>
      </c>
      <c r="C272" s="171" t="s">
        <v>22</v>
      </c>
      <c r="D272" s="268" t="s">
        <v>46</v>
      </c>
      <c r="E272" s="269" t="s">
        <v>380</v>
      </c>
      <c r="F272" s="171" t="s">
        <v>13</v>
      </c>
      <c r="G272" s="201">
        <f t="shared" si="105"/>
        <v>0</v>
      </c>
      <c r="H272" s="201"/>
      <c r="I272" s="201"/>
    </row>
    <row r="273" spans="1:9" ht="33.75" x14ac:dyDescent="0.25">
      <c r="A273" s="279" t="s">
        <v>152</v>
      </c>
      <c r="B273" s="10">
        <v>927</v>
      </c>
      <c r="C273" s="171" t="s">
        <v>22</v>
      </c>
      <c r="D273" s="268" t="s">
        <v>46</v>
      </c>
      <c r="E273" s="269" t="s">
        <v>380</v>
      </c>
      <c r="F273" s="171" t="s">
        <v>15</v>
      </c>
      <c r="G273" s="201"/>
      <c r="H273" s="201"/>
      <c r="I273" s="201"/>
    </row>
    <row r="274" spans="1:9" ht="18" x14ac:dyDescent="0.25">
      <c r="A274" s="293" t="s">
        <v>51</v>
      </c>
      <c r="B274" s="282" t="s">
        <v>87</v>
      </c>
      <c r="C274" s="282" t="s">
        <v>24</v>
      </c>
      <c r="D274" s="283" t="s">
        <v>7</v>
      </c>
      <c r="E274" s="283" t="s">
        <v>115</v>
      </c>
      <c r="F274" s="283" t="s">
        <v>8</v>
      </c>
      <c r="G274" s="233">
        <f t="shared" ref="G274:I277" si="106">SUM(G275)</f>
        <v>1599044</v>
      </c>
      <c r="H274" s="233">
        <f t="shared" si="106"/>
        <v>1615039</v>
      </c>
      <c r="I274" s="233">
        <f t="shared" si="106"/>
        <v>1676769</v>
      </c>
    </row>
    <row r="275" spans="1:9" x14ac:dyDescent="0.25">
      <c r="A275" s="312" t="s">
        <v>52</v>
      </c>
      <c r="B275" s="286">
        <v>927</v>
      </c>
      <c r="C275" s="276" t="s">
        <v>24</v>
      </c>
      <c r="D275" s="276" t="s">
        <v>10</v>
      </c>
      <c r="E275" s="278" t="s">
        <v>115</v>
      </c>
      <c r="F275" s="277" t="s">
        <v>8</v>
      </c>
      <c r="G275" s="233">
        <f t="shared" si="106"/>
        <v>1599044</v>
      </c>
      <c r="H275" s="233">
        <f t="shared" si="106"/>
        <v>1615039</v>
      </c>
      <c r="I275" s="233">
        <f t="shared" si="106"/>
        <v>1676769</v>
      </c>
    </row>
    <row r="276" spans="1:9" ht="39" x14ac:dyDescent="0.25">
      <c r="A276" s="228" t="s">
        <v>351</v>
      </c>
      <c r="B276" s="10">
        <v>927</v>
      </c>
      <c r="C276" s="171" t="s">
        <v>24</v>
      </c>
      <c r="D276" s="171" t="s">
        <v>10</v>
      </c>
      <c r="E276" s="172" t="s">
        <v>173</v>
      </c>
      <c r="F276" s="268" t="s">
        <v>8</v>
      </c>
      <c r="G276" s="201">
        <f t="shared" si="106"/>
        <v>1599044</v>
      </c>
      <c r="H276" s="201">
        <f t="shared" si="106"/>
        <v>1615039</v>
      </c>
      <c r="I276" s="201">
        <f t="shared" si="106"/>
        <v>1676769</v>
      </c>
    </row>
    <row r="277" spans="1:9" x14ac:dyDescent="0.25">
      <c r="A277" s="156" t="s">
        <v>47</v>
      </c>
      <c r="B277" s="10">
        <v>927</v>
      </c>
      <c r="C277" s="171" t="s">
        <v>24</v>
      </c>
      <c r="D277" s="171" t="s">
        <v>10</v>
      </c>
      <c r="E277" s="172" t="s">
        <v>173</v>
      </c>
      <c r="F277" s="171" t="s">
        <v>48</v>
      </c>
      <c r="G277" s="201">
        <f>SUM(G278)</f>
        <v>1599044</v>
      </c>
      <c r="H277" s="201">
        <f t="shared" si="106"/>
        <v>1615039</v>
      </c>
      <c r="I277" s="201">
        <f t="shared" si="106"/>
        <v>1676769</v>
      </c>
    </row>
    <row r="278" spans="1:9" x14ac:dyDescent="0.25">
      <c r="A278" s="156" t="s">
        <v>142</v>
      </c>
      <c r="B278" s="10">
        <v>927</v>
      </c>
      <c r="C278" s="171" t="s">
        <v>24</v>
      </c>
      <c r="D278" s="171" t="s">
        <v>10</v>
      </c>
      <c r="E278" s="172" t="s">
        <v>173</v>
      </c>
      <c r="F278" s="171" t="s">
        <v>141</v>
      </c>
      <c r="G278" s="201">
        <v>1599044</v>
      </c>
      <c r="H278" s="201">
        <v>1615039</v>
      </c>
      <c r="I278" s="201">
        <v>1676769</v>
      </c>
    </row>
    <row r="279" spans="1:9" ht="33" x14ac:dyDescent="0.25">
      <c r="A279" s="315" t="s">
        <v>9</v>
      </c>
      <c r="B279" s="281">
        <v>927</v>
      </c>
      <c r="C279" s="282" t="s">
        <v>10</v>
      </c>
      <c r="D279" s="283" t="s">
        <v>7</v>
      </c>
      <c r="E279" s="283" t="s">
        <v>115</v>
      </c>
      <c r="F279" s="282" t="s">
        <v>8</v>
      </c>
      <c r="G279" s="233">
        <f t="shared" ref="G279:I280" si="107">SUM(G280)</f>
        <v>3423256</v>
      </c>
      <c r="H279" s="233">
        <f t="shared" si="107"/>
        <v>3018056</v>
      </c>
      <c r="I279" s="233">
        <f t="shared" si="107"/>
        <v>2977652</v>
      </c>
    </row>
    <row r="280" spans="1:9" ht="39" x14ac:dyDescent="0.25">
      <c r="A280" s="312" t="s">
        <v>76</v>
      </c>
      <c r="B280" s="286">
        <v>927</v>
      </c>
      <c r="C280" s="276" t="s">
        <v>10</v>
      </c>
      <c r="D280" s="278" t="s">
        <v>27</v>
      </c>
      <c r="E280" s="278" t="s">
        <v>115</v>
      </c>
      <c r="F280" s="276" t="s">
        <v>8</v>
      </c>
      <c r="G280" s="233">
        <f>SUM(G281+G288)</f>
        <v>3423256</v>
      </c>
      <c r="H280" s="233">
        <f t="shared" si="107"/>
        <v>3018056</v>
      </c>
      <c r="I280" s="233">
        <f t="shared" si="107"/>
        <v>2977652</v>
      </c>
    </row>
    <row r="281" spans="1:9" x14ac:dyDescent="0.25">
      <c r="A281" s="228" t="s">
        <v>220</v>
      </c>
      <c r="B281" s="281">
        <v>927</v>
      </c>
      <c r="C281" s="282" t="s">
        <v>10</v>
      </c>
      <c r="D281" s="283" t="s">
        <v>27</v>
      </c>
      <c r="E281" s="283" t="s">
        <v>219</v>
      </c>
      <c r="F281" s="292" t="s">
        <v>8</v>
      </c>
      <c r="G281" s="233">
        <f>SUM(G282+G284+G286)</f>
        <v>3423256</v>
      </c>
      <c r="H281" s="233">
        <f t="shared" ref="H281:I281" si="108">SUM(H282+H284+H286)</f>
        <v>3018056</v>
      </c>
      <c r="I281" s="233">
        <f t="shared" si="108"/>
        <v>2977652</v>
      </c>
    </row>
    <row r="282" spans="1:9" ht="43.5" x14ac:dyDescent="0.25">
      <c r="A282" s="272" t="s">
        <v>29</v>
      </c>
      <c r="B282" s="10">
        <v>927</v>
      </c>
      <c r="C282" s="171" t="s">
        <v>10</v>
      </c>
      <c r="D282" s="172" t="s">
        <v>27</v>
      </c>
      <c r="E282" s="269" t="s">
        <v>219</v>
      </c>
      <c r="F282" s="171" t="s">
        <v>30</v>
      </c>
      <c r="G282" s="201">
        <f>SUM(G283)</f>
        <v>2637852</v>
      </c>
      <c r="H282" s="201">
        <f t="shared" ref="H282:I282" si="109">SUM(H283)</f>
        <v>2637852</v>
      </c>
      <c r="I282" s="201">
        <f t="shared" si="109"/>
        <v>2637852</v>
      </c>
    </row>
    <row r="283" spans="1:9" x14ac:dyDescent="0.25">
      <c r="A283" s="156" t="s">
        <v>33</v>
      </c>
      <c r="B283" s="10">
        <v>927</v>
      </c>
      <c r="C283" s="171" t="s">
        <v>10</v>
      </c>
      <c r="D283" s="172" t="s">
        <v>27</v>
      </c>
      <c r="E283" s="269" t="s">
        <v>219</v>
      </c>
      <c r="F283" s="171" t="s">
        <v>34</v>
      </c>
      <c r="G283" s="201">
        <v>2637852</v>
      </c>
      <c r="H283" s="201">
        <v>2637852</v>
      </c>
      <c r="I283" s="201">
        <v>2637852</v>
      </c>
    </row>
    <row r="284" spans="1:9" x14ac:dyDescent="0.25">
      <c r="A284" s="156" t="s">
        <v>12</v>
      </c>
      <c r="B284" s="10">
        <v>927</v>
      </c>
      <c r="C284" s="171" t="s">
        <v>10</v>
      </c>
      <c r="D284" s="172" t="s">
        <v>27</v>
      </c>
      <c r="E284" s="269" t="s">
        <v>219</v>
      </c>
      <c r="F284" s="171" t="s">
        <v>13</v>
      </c>
      <c r="G284" s="201">
        <f>SUM(G285)</f>
        <v>782604</v>
      </c>
      <c r="H284" s="201">
        <f t="shared" ref="H284:I284" si="110">SUM(H285)</f>
        <v>377404</v>
      </c>
      <c r="I284" s="201">
        <f t="shared" si="110"/>
        <v>337000</v>
      </c>
    </row>
    <row r="285" spans="1:9" ht="33.75" x14ac:dyDescent="0.25">
      <c r="A285" s="279" t="s">
        <v>152</v>
      </c>
      <c r="B285" s="10">
        <v>927</v>
      </c>
      <c r="C285" s="171" t="s">
        <v>10</v>
      </c>
      <c r="D285" s="172" t="s">
        <v>27</v>
      </c>
      <c r="E285" s="269" t="s">
        <v>219</v>
      </c>
      <c r="F285" s="171" t="s">
        <v>15</v>
      </c>
      <c r="G285" s="201">
        <v>782604</v>
      </c>
      <c r="H285" s="201">
        <v>377404</v>
      </c>
      <c r="I285" s="201">
        <v>337000</v>
      </c>
    </row>
    <row r="286" spans="1:9" x14ac:dyDescent="0.25">
      <c r="A286" s="156" t="s">
        <v>35</v>
      </c>
      <c r="B286" s="10">
        <v>927</v>
      </c>
      <c r="C286" s="171" t="s">
        <v>10</v>
      </c>
      <c r="D286" s="172" t="s">
        <v>27</v>
      </c>
      <c r="E286" s="269" t="s">
        <v>219</v>
      </c>
      <c r="F286" s="171" t="s">
        <v>36</v>
      </c>
      <c r="G286" s="201">
        <f>SUM(G287)</f>
        <v>2800</v>
      </c>
      <c r="H286" s="201">
        <f t="shared" ref="H286:I286" si="111">SUM(H287)</f>
        <v>2800</v>
      </c>
      <c r="I286" s="201">
        <f t="shared" si="111"/>
        <v>2800</v>
      </c>
    </row>
    <row r="287" spans="1:9" x14ac:dyDescent="0.25">
      <c r="A287" s="156" t="s">
        <v>139</v>
      </c>
      <c r="B287" s="10">
        <v>927</v>
      </c>
      <c r="C287" s="171" t="s">
        <v>10</v>
      </c>
      <c r="D287" s="172" t="s">
        <v>27</v>
      </c>
      <c r="E287" s="269" t="s">
        <v>219</v>
      </c>
      <c r="F287" s="171" t="s">
        <v>138</v>
      </c>
      <c r="G287" s="201">
        <v>2800</v>
      </c>
      <c r="H287" s="201">
        <v>2800</v>
      </c>
      <c r="I287" s="201">
        <v>2800</v>
      </c>
    </row>
    <row r="288" spans="1:9" ht="39" x14ac:dyDescent="0.25">
      <c r="A288" s="228" t="s">
        <v>364</v>
      </c>
      <c r="B288" s="281">
        <v>927</v>
      </c>
      <c r="C288" s="282" t="s">
        <v>10</v>
      </c>
      <c r="D288" s="283" t="s">
        <v>27</v>
      </c>
      <c r="E288" s="283" t="s">
        <v>365</v>
      </c>
      <c r="F288" s="292" t="s">
        <v>8</v>
      </c>
      <c r="G288" s="233">
        <f t="shared" ref="G288:G289" si="112">SUM(G289)</f>
        <v>0</v>
      </c>
      <c r="H288" s="201"/>
      <c r="I288" s="201"/>
    </row>
    <row r="289" spans="1:9" x14ac:dyDescent="0.25">
      <c r="A289" s="156" t="s">
        <v>12</v>
      </c>
      <c r="B289" s="10">
        <v>927</v>
      </c>
      <c r="C289" s="171" t="s">
        <v>10</v>
      </c>
      <c r="D289" s="172" t="s">
        <v>27</v>
      </c>
      <c r="E289" s="269" t="s">
        <v>365</v>
      </c>
      <c r="F289" s="171" t="s">
        <v>13</v>
      </c>
      <c r="G289" s="201">
        <f t="shared" si="112"/>
        <v>0</v>
      </c>
      <c r="H289" s="201"/>
      <c r="I289" s="201"/>
    </row>
    <row r="290" spans="1:9" ht="33.75" x14ac:dyDescent="0.25">
      <c r="A290" s="279" t="s">
        <v>152</v>
      </c>
      <c r="B290" s="10">
        <v>927</v>
      </c>
      <c r="C290" s="171" t="s">
        <v>10</v>
      </c>
      <c r="D290" s="172" t="s">
        <v>27</v>
      </c>
      <c r="E290" s="269" t="s">
        <v>365</v>
      </c>
      <c r="F290" s="171" t="s">
        <v>15</v>
      </c>
      <c r="G290" s="201"/>
      <c r="H290" s="201"/>
      <c r="I290" s="201"/>
    </row>
    <row r="291" spans="1:9" ht="18" x14ac:dyDescent="0.25">
      <c r="A291" s="293" t="s">
        <v>79</v>
      </c>
      <c r="B291" s="281">
        <v>927</v>
      </c>
      <c r="C291" s="282" t="s">
        <v>40</v>
      </c>
      <c r="D291" s="283" t="s">
        <v>7</v>
      </c>
      <c r="E291" s="283" t="s">
        <v>115</v>
      </c>
      <c r="F291" s="282" t="s">
        <v>8</v>
      </c>
      <c r="G291" s="233">
        <f>SUM(G292+G312+G296+G300)</f>
        <v>21152808.75</v>
      </c>
      <c r="H291" s="233">
        <f>SUM(H292+H312+H296+H300)</f>
        <v>20285741.600000001</v>
      </c>
      <c r="I291" s="233">
        <f>SUM(I292+I312+I296+I300)</f>
        <v>16833146.600000001</v>
      </c>
    </row>
    <row r="292" spans="1:9" x14ac:dyDescent="0.25">
      <c r="A292" s="288" t="s">
        <v>80</v>
      </c>
      <c r="B292" s="286">
        <v>927</v>
      </c>
      <c r="C292" s="276" t="s">
        <v>40</v>
      </c>
      <c r="D292" s="278" t="s">
        <v>56</v>
      </c>
      <c r="E292" s="278" t="s">
        <v>115</v>
      </c>
      <c r="F292" s="276" t="s">
        <v>8</v>
      </c>
      <c r="G292" s="233">
        <f>SUM(G293)</f>
        <v>87620.75</v>
      </c>
      <c r="H292" s="233">
        <f t="shared" ref="H292:I292" si="113">SUM(H293)</f>
        <v>70096.600000000006</v>
      </c>
      <c r="I292" s="233">
        <f t="shared" si="113"/>
        <v>70096.600000000006</v>
      </c>
    </row>
    <row r="293" spans="1:9" ht="96.75" x14ac:dyDescent="0.25">
      <c r="A293" s="316" t="s">
        <v>354</v>
      </c>
      <c r="B293" s="10">
        <v>927</v>
      </c>
      <c r="C293" s="171" t="s">
        <v>40</v>
      </c>
      <c r="D293" s="172" t="s">
        <v>56</v>
      </c>
      <c r="E293" s="172" t="s">
        <v>281</v>
      </c>
      <c r="F293" s="268" t="s">
        <v>8</v>
      </c>
      <c r="G293" s="201">
        <f t="shared" ref="G293:I294" si="114">SUM(G294)</f>
        <v>87620.75</v>
      </c>
      <c r="H293" s="201">
        <f t="shared" si="114"/>
        <v>70096.600000000006</v>
      </c>
      <c r="I293" s="201">
        <f t="shared" si="114"/>
        <v>70096.600000000006</v>
      </c>
    </row>
    <row r="294" spans="1:9" x14ac:dyDescent="0.25">
      <c r="A294" s="156" t="s">
        <v>12</v>
      </c>
      <c r="B294" s="10">
        <v>927</v>
      </c>
      <c r="C294" s="171" t="s">
        <v>40</v>
      </c>
      <c r="D294" s="172" t="s">
        <v>56</v>
      </c>
      <c r="E294" s="172" t="s">
        <v>281</v>
      </c>
      <c r="F294" s="171" t="s">
        <v>13</v>
      </c>
      <c r="G294" s="201">
        <f t="shared" si="114"/>
        <v>87620.75</v>
      </c>
      <c r="H294" s="201">
        <f t="shared" si="114"/>
        <v>70096.600000000006</v>
      </c>
      <c r="I294" s="201">
        <f t="shared" si="114"/>
        <v>70096.600000000006</v>
      </c>
    </row>
    <row r="295" spans="1:9" ht="33.75" x14ac:dyDescent="0.25">
      <c r="A295" s="279" t="s">
        <v>152</v>
      </c>
      <c r="B295" s="10">
        <v>927</v>
      </c>
      <c r="C295" s="171" t="s">
        <v>40</v>
      </c>
      <c r="D295" s="172" t="s">
        <v>56</v>
      </c>
      <c r="E295" s="172" t="s">
        <v>281</v>
      </c>
      <c r="F295" s="171" t="s">
        <v>15</v>
      </c>
      <c r="G295" s="201">
        <v>87620.75</v>
      </c>
      <c r="H295" s="201">
        <v>70096.600000000006</v>
      </c>
      <c r="I295" s="201">
        <v>70096.600000000006</v>
      </c>
    </row>
    <row r="296" spans="1:9" x14ac:dyDescent="0.25">
      <c r="A296" s="280" t="s">
        <v>140</v>
      </c>
      <c r="B296" s="281">
        <v>927</v>
      </c>
      <c r="C296" s="276" t="s">
        <v>40</v>
      </c>
      <c r="D296" s="276" t="s">
        <v>59</v>
      </c>
      <c r="E296" s="278" t="s">
        <v>115</v>
      </c>
      <c r="F296" s="277" t="s">
        <v>8</v>
      </c>
      <c r="G296" s="233">
        <f>SUM(G297)</f>
        <v>5191200</v>
      </c>
      <c r="H296" s="233">
        <f t="shared" ref="H296:I296" si="115">SUM(H297)</f>
        <v>5103400</v>
      </c>
      <c r="I296" s="233">
        <f t="shared" si="115"/>
        <v>0</v>
      </c>
    </row>
    <row r="297" spans="1:9" ht="60.75" x14ac:dyDescent="0.25">
      <c r="A297" s="316" t="s">
        <v>244</v>
      </c>
      <c r="B297" s="10">
        <v>927</v>
      </c>
      <c r="C297" s="171" t="s">
        <v>40</v>
      </c>
      <c r="D297" s="172" t="s">
        <v>59</v>
      </c>
      <c r="E297" s="172" t="s">
        <v>221</v>
      </c>
      <c r="F297" s="171" t="s">
        <v>8</v>
      </c>
      <c r="G297" s="201">
        <f t="shared" ref="G297:I298" si="116">SUM(G298)</f>
        <v>5191200</v>
      </c>
      <c r="H297" s="201">
        <f t="shared" si="116"/>
        <v>5103400</v>
      </c>
      <c r="I297" s="201">
        <f t="shared" si="116"/>
        <v>0</v>
      </c>
    </row>
    <row r="298" spans="1:9" x14ac:dyDescent="0.25">
      <c r="A298" s="156" t="s">
        <v>35</v>
      </c>
      <c r="B298" s="10">
        <v>927</v>
      </c>
      <c r="C298" s="171" t="s">
        <v>40</v>
      </c>
      <c r="D298" s="172" t="s">
        <v>59</v>
      </c>
      <c r="E298" s="172" t="s">
        <v>221</v>
      </c>
      <c r="F298" s="171" t="s">
        <v>36</v>
      </c>
      <c r="G298" s="201">
        <f t="shared" si="116"/>
        <v>5191200</v>
      </c>
      <c r="H298" s="201">
        <f t="shared" si="116"/>
        <v>5103400</v>
      </c>
      <c r="I298" s="201">
        <f t="shared" si="116"/>
        <v>0</v>
      </c>
    </row>
    <row r="299" spans="1:9" ht="23.25" x14ac:dyDescent="0.25">
      <c r="A299" s="156" t="s">
        <v>81</v>
      </c>
      <c r="B299" s="10">
        <v>927</v>
      </c>
      <c r="C299" s="171" t="s">
        <v>40</v>
      </c>
      <c r="D299" s="172" t="s">
        <v>59</v>
      </c>
      <c r="E299" s="172" t="s">
        <v>221</v>
      </c>
      <c r="F299" s="171" t="s">
        <v>82</v>
      </c>
      <c r="G299" s="201">
        <v>5191200</v>
      </c>
      <c r="H299" s="201">
        <v>5103400</v>
      </c>
      <c r="I299" s="201"/>
    </row>
    <row r="300" spans="1:9" x14ac:dyDescent="0.25">
      <c r="A300" s="280" t="s">
        <v>54</v>
      </c>
      <c r="B300" s="281">
        <v>927</v>
      </c>
      <c r="C300" s="276" t="s">
        <v>40</v>
      </c>
      <c r="D300" s="276" t="s">
        <v>27</v>
      </c>
      <c r="E300" s="278" t="s">
        <v>115</v>
      </c>
      <c r="F300" s="277" t="s">
        <v>8</v>
      </c>
      <c r="G300" s="233">
        <f>SUM(G304+G307+G301)</f>
        <v>15065662</v>
      </c>
      <c r="H300" s="233">
        <f t="shared" ref="H300:I300" si="117">SUM(H304+H307+H301)</f>
        <v>14703919</v>
      </c>
      <c r="I300" s="233">
        <f t="shared" si="117"/>
        <v>16404724</v>
      </c>
    </row>
    <row r="301" spans="1:9" ht="39" x14ac:dyDescent="0.25">
      <c r="A301" s="228" t="s">
        <v>283</v>
      </c>
      <c r="B301" s="281">
        <v>927</v>
      </c>
      <c r="C301" s="282" t="s">
        <v>40</v>
      </c>
      <c r="D301" s="283" t="s">
        <v>27</v>
      </c>
      <c r="E301" s="283" t="s">
        <v>328</v>
      </c>
      <c r="F301" s="282" t="s">
        <v>8</v>
      </c>
      <c r="G301" s="233">
        <f>SUM(G302)</f>
        <v>0</v>
      </c>
      <c r="H301" s="233">
        <f t="shared" ref="H301:I301" si="118">SUM(H302)</f>
        <v>11783792.4</v>
      </c>
      <c r="I301" s="233">
        <f t="shared" si="118"/>
        <v>11770975.060000001</v>
      </c>
    </row>
    <row r="302" spans="1:9" x14ac:dyDescent="0.25">
      <c r="A302" s="272" t="s">
        <v>12</v>
      </c>
      <c r="B302" s="290">
        <v>927</v>
      </c>
      <c r="C302" s="270" t="s">
        <v>40</v>
      </c>
      <c r="D302" s="269" t="s">
        <v>27</v>
      </c>
      <c r="E302" s="269" t="s">
        <v>328</v>
      </c>
      <c r="F302" s="270" t="s">
        <v>13</v>
      </c>
      <c r="G302" s="201">
        <f>SUM(G303)</f>
        <v>0</v>
      </c>
      <c r="H302" s="201">
        <f t="shared" ref="H302:I302" si="119">SUM(H303)</f>
        <v>11783792.4</v>
      </c>
      <c r="I302" s="201">
        <f t="shared" si="119"/>
        <v>11770975.060000001</v>
      </c>
    </row>
    <row r="303" spans="1:9" ht="23.25" x14ac:dyDescent="0.25">
      <c r="A303" s="156" t="s">
        <v>157</v>
      </c>
      <c r="B303" s="290">
        <v>927</v>
      </c>
      <c r="C303" s="270" t="s">
        <v>40</v>
      </c>
      <c r="D303" s="269" t="s">
        <v>27</v>
      </c>
      <c r="E303" s="269" t="s">
        <v>328</v>
      </c>
      <c r="F303" s="270" t="s">
        <v>15</v>
      </c>
      <c r="G303" s="201"/>
      <c r="H303" s="201">
        <v>11783792.4</v>
      </c>
      <c r="I303" s="201">
        <v>11770975.060000001</v>
      </c>
    </row>
    <row r="304" spans="1:9" ht="204" customHeight="1" x14ac:dyDescent="0.25">
      <c r="A304" s="228" t="s">
        <v>222</v>
      </c>
      <c r="B304" s="281">
        <v>927</v>
      </c>
      <c r="C304" s="282" t="s">
        <v>40</v>
      </c>
      <c r="D304" s="283" t="s">
        <v>27</v>
      </c>
      <c r="E304" s="283" t="s">
        <v>301</v>
      </c>
      <c r="F304" s="282" t="s">
        <v>8</v>
      </c>
      <c r="G304" s="233">
        <f>SUM(G305)</f>
        <v>11112830.09</v>
      </c>
      <c r="H304" s="233">
        <f t="shared" ref="H304:I304" si="120">SUM(H305)</f>
        <v>0</v>
      </c>
      <c r="I304" s="233">
        <f t="shared" si="120"/>
        <v>0</v>
      </c>
    </row>
    <row r="305" spans="1:9" x14ac:dyDescent="0.25">
      <c r="A305" s="156" t="s">
        <v>47</v>
      </c>
      <c r="B305" s="290">
        <v>927</v>
      </c>
      <c r="C305" s="270" t="s">
        <v>40</v>
      </c>
      <c r="D305" s="269" t="s">
        <v>27</v>
      </c>
      <c r="E305" s="269" t="s">
        <v>301</v>
      </c>
      <c r="F305" s="270" t="s">
        <v>48</v>
      </c>
      <c r="G305" s="201">
        <f>SUM(G306)</f>
        <v>11112830.09</v>
      </c>
      <c r="H305" s="201">
        <f t="shared" ref="H305:I305" si="121">SUM(H306)</f>
        <v>0</v>
      </c>
      <c r="I305" s="201">
        <f t="shared" si="121"/>
        <v>0</v>
      </c>
    </row>
    <row r="306" spans="1:9" x14ac:dyDescent="0.25">
      <c r="A306" s="156" t="s">
        <v>49</v>
      </c>
      <c r="B306" s="290">
        <v>927</v>
      </c>
      <c r="C306" s="270" t="s">
        <v>40</v>
      </c>
      <c r="D306" s="269" t="s">
        <v>27</v>
      </c>
      <c r="E306" s="269" t="s">
        <v>301</v>
      </c>
      <c r="F306" s="270" t="s">
        <v>50</v>
      </c>
      <c r="G306" s="201">
        <v>11112830.09</v>
      </c>
      <c r="H306" s="201"/>
      <c r="I306" s="201"/>
    </row>
    <row r="307" spans="1:9" ht="39" x14ac:dyDescent="0.25">
      <c r="A307" s="228" t="s">
        <v>283</v>
      </c>
      <c r="B307" s="281">
        <v>927</v>
      </c>
      <c r="C307" s="282" t="s">
        <v>40</v>
      </c>
      <c r="D307" s="283" t="s">
        <v>27</v>
      </c>
      <c r="E307" s="283" t="s">
        <v>284</v>
      </c>
      <c r="F307" s="282" t="s">
        <v>8</v>
      </c>
      <c r="G307" s="233">
        <f>SUM(G310+G308)</f>
        <v>3952831.91</v>
      </c>
      <c r="H307" s="233">
        <f t="shared" ref="H307:I307" si="122">SUM(H310+H308)</f>
        <v>2920126.6</v>
      </c>
      <c r="I307" s="233">
        <f t="shared" si="122"/>
        <v>4633748.9400000004</v>
      </c>
    </row>
    <row r="308" spans="1:9" x14ac:dyDescent="0.25">
      <c r="A308" s="272" t="s">
        <v>12</v>
      </c>
      <c r="B308" s="10">
        <v>927</v>
      </c>
      <c r="C308" s="171" t="s">
        <v>40</v>
      </c>
      <c r="D308" s="172" t="s">
        <v>27</v>
      </c>
      <c r="E308" s="269" t="s">
        <v>284</v>
      </c>
      <c r="F308" s="171" t="s">
        <v>13</v>
      </c>
      <c r="G308" s="201">
        <f>SUM(G309)</f>
        <v>0</v>
      </c>
      <c r="H308" s="201">
        <f t="shared" ref="H308:I310" si="123">SUM(H309)</f>
        <v>2920126.6</v>
      </c>
      <c r="I308" s="201">
        <f t="shared" si="123"/>
        <v>4633748.9400000004</v>
      </c>
    </row>
    <row r="309" spans="1:9" ht="23.25" x14ac:dyDescent="0.25">
      <c r="A309" s="156" t="s">
        <v>157</v>
      </c>
      <c r="B309" s="10">
        <v>927</v>
      </c>
      <c r="C309" s="171" t="s">
        <v>40</v>
      </c>
      <c r="D309" s="172" t="s">
        <v>27</v>
      </c>
      <c r="E309" s="269" t="s">
        <v>284</v>
      </c>
      <c r="F309" s="171" t="s">
        <v>15</v>
      </c>
      <c r="G309" s="201"/>
      <c r="H309" s="201">
        <v>2920126.6</v>
      </c>
      <c r="I309" s="201">
        <v>4633748.9400000004</v>
      </c>
    </row>
    <row r="310" spans="1:9" x14ac:dyDescent="0.25">
      <c r="A310" s="156" t="s">
        <v>47</v>
      </c>
      <c r="B310" s="10">
        <v>927</v>
      </c>
      <c r="C310" s="171" t="s">
        <v>40</v>
      </c>
      <c r="D310" s="172" t="s">
        <v>27</v>
      </c>
      <c r="E310" s="269" t="s">
        <v>284</v>
      </c>
      <c r="F310" s="171" t="s">
        <v>48</v>
      </c>
      <c r="G310" s="201">
        <f>SUM(G311)</f>
        <v>3952831.91</v>
      </c>
      <c r="H310" s="201">
        <f t="shared" si="123"/>
        <v>0</v>
      </c>
      <c r="I310" s="201">
        <f t="shared" si="123"/>
        <v>0</v>
      </c>
    </row>
    <row r="311" spans="1:9" x14ac:dyDescent="0.25">
      <c r="A311" s="156" t="s">
        <v>49</v>
      </c>
      <c r="B311" s="10">
        <v>927</v>
      </c>
      <c r="C311" s="171" t="s">
        <v>40</v>
      </c>
      <c r="D311" s="172" t="s">
        <v>27</v>
      </c>
      <c r="E311" s="269" t="s">
        <v>284</v>
      </c>
      <c r="F311" s="171" t="s">
        <v>50</v>
      </c>
      <c r="G311" s="201">
        <v>3952831.91</v>
      </c>
      <c r="H311" s="201"/>
      <c r="I311" s="201"/>
    </row>
    <row r="312" spans="1:9" ht="26.25" x14ac:dyDescent="0.25">
      <c r="A312" s="280" t="s">
        <v>83</v>
      </c>
      <c r="B312" s="286">
        <v>927</v>
      </c>
      <c r="C312" s="276" t="s">
        <v>40</v>
      </c>
      <c r="D312" s="276" t="s">
        <v>84</v>
      </c>
      <c r="E312" s="278" t="s">
        <v>115</v>
      </c>
      <c r="F312" s="277" t="s">
        <v>8</v>
      </c>
      <c r="G312" s="233">
        <f>SUM(G313+G316+G321)</f>
        <v>808326</v>
      </c>
      <c r="H312" s="233">
        <f t="shared" ref="H312:I312" si="124">SUM(H313+H316+H321)</f>
        <v>408326</v>
      </c>
      <c r="I312" s="233">
        <f t="shared" si="124"/>
        <v>358326</v>
      </c>
    </row>
    <row r="313" spans="1:9" ht="26.25" x14ac:dyDescent="0.25">
      <c r="A313" s="228" t="s">
        <v>85</v>
      </c>
      <c r="B313" s="281">
        <v>927</v>
      </c>
      <c r="C313" s="282" t="s">
        <v>40</v>
      </c>
      <c r="D313" s="282" t="s">
        <v>84</v>
      </c>
      <c r="E313" s="283" t="s">
        <v>223</v>
      </c>
      <c r="F313" s="292" t="s">
        <v>8</v>
      </c>
      <c r="G313" s="233">
        <f t="shared" ref="G313:I314" si="125">SUM(G314)</f>
        <v>400000</v>
      </c>
      <c r="H313" s="233">
        <f t="shared" si="125"/>
        <v>0</v>
      </c>
      <c r="I313" s="233">
        <f t="shared" si="125"/>
        <v>0</v>
      </c>
    </row>
    <row r="314" spans="1:9" x14ac:dyDescent="0.25">
      <c r="A314" s="272" t="s">
        <v>12</v>
      </c>
      <c r="B314" s="10">
        <v>927</v>
      </c>
      <c r="C314" s="171" t="s">
        <v>40</v>
      </c>
      <c r="D314" s="172">
        <v>12</v>
      </c>
      <c r="E314" s="172" t="s">
        <v>223</v>
      </c>
      <c r="F314" s="171" t="s">
        <v>13</v>
      </c>
      <c r="G314" s="201">
        <f t="shared" si="125"/>
        <v>400000</v>
      </c>
      <c r="H314" s="201">
        <f t="shared" si="125"/>
        <v>0</v>
      </c>
      <c r="I314" s="201">
        <f t="shared" si="125"/>
        <v>0</v>
      </c>
    </row>
    <row r="315" spans="1:9" ht="23.25" x14ac:dyDescent="0.25">
      <c r="A315" s="156" t="s">
        <v>157</v>
      </c>
      <c r="B315" s="10">
        <v>927</v>
      </c>
      <c r="C315" s="171" t="s">
        <v>40</v>
      </c>
      <c r="D315" s="171" t="s">
        <v>84</v>
      </c>
      <c r="E315" s="172" t="s">
        <v>223</v>
      </c>
      <c r="F315" s="171" t="s">
        <v>15</v>
      </c>
      <c r="G315" s="201">
        <v>400000</v>
      </c>
      <c r="H315" s="201"/>
      <c r="I315" s="201"/>
    </row>
    <row r="316" spans="1:9" ht="51.75" x14ac:dyDescent="0.25">
      <c r="A316" s="228" t="s">
        <v>353</v>
      </c>
      <c r="B316" s="281">
        <v>927</v>
      </c>
      <c r="C316" s="282" t="s">
        <v>40</v>
      </c>
      <c r="D316" s="282" t="s">
        <v>84</v>
      </c>
      <c r="E316" s="283" t="s">
        <v>120</v>
      </c>
      <c r="F316" s="282" t="s">
        <v>8</v>
      </c>
      <c r="G316" s="233">
        <f>SUM(G317+G319)</f>
        <v>358326</v>
      </c>
      <c r="H316" s="233">
        <f t="shared" ref="H316:I316" si="126">SUM(H317+H319)</f>
        <v>358326</v>
      </c>
      <c r="I316" s="233">
        <f t="shared" si="126"/>
        <v>358326</v>
      </c>
    </row>
    <row r="317" spans="1:9" ht="43.5" x14ac:dyDescent="0.25">
      <c r="A317" s="272" t="s">
        <v>29</v>
      </c>
      <c r="B317" s="10">
        <v>927</v>
      </c>
      <c r="C317" s="171" t="s">
        <v>40</v>
      </c>
      <c r="D317" s="171" t="s">
        <v>84</v>
      </c>
      <c r="E317" s="172" t="s">
        <v>120</v>
      </c>
      <c r="F317" s="171" t="s">
        <v>30</v>
      </c>
      <c r="G317" s="201">
        <f t="shared" ref="G317:I317" si="127">SUM(G318)</f>
        <v>277531</v>
      </c>
      <c r="H317" s="201">
        <f t="shared" si="127"/>
        <v>277531</v>
      </c>
      <c r="I317" s="201">
        <f t="shared" si="127"/>
        <v>277531</v>
      </c>
    </row>
    <row r="318" spans="1:9" x14ac:dyDescent="0.25">
      <c r="A318" s="156" t="s">
        <v>31</v>
      </c>
      <c r="B318" s="10">
        <v>927</v>
      </c>
      <c r="C318" s="171" t="s">
        <v>40</v>
      </c>
      <c r="D318" s="171" t="s">
        <v>84</v>
      </c>
      <c r="E318" s="172" t="s">
        <v>120</v>
      </c>
      <c r="F318" s="171" t="s">
        <v>32</v>
      </c>
      <c r="G318" s="201">
        <v>277531</v>
      </c>
      <c r="H318" s="201">
        <v>277531</v>
      </c>
      <c r="I318" s="201">
        <v>277531</v>
      </c>
    </row>
    <row r="319" spans="1:9" x14ac:dyDescent="0.25">
      <c r="A319" s="272" t="s">
        <v>12</v>
      </c>
      <c r="B319" s="10">
        <v>927</v>
      </c>
      <c r="C319" s="171" t="s">
        <v>40</v>
      </c>
      <c r="D319" s="171" t="s">
        <v>84</v>
      </c>
      <c r="E319" s="172" t="s">
        <v>120</v>
      </c>
      <c r="F319" s="171" t="s">
        <v>13</v>
      </c>
      <c r="G319" s="201">
        <f>SUM(G320)</f>
        <v>80795</v>
      </c>
      <c r="H319" s="201">
        <f t="shared" ref="H319:I319" si="128">SUM(H320)</f>
        <v>80795</v>
      </c>
      <c r="I319" s="201">
        <f t="shared" si="128"/>
        <v>80795</v>
      </c>
    </row>
    <row r="320" spans="1:9" ht="23.25" x14ac:dyDescent="0.25">
      <c r="A320" s="156" t="s">
        <v>157</v>
      </c>
      <c r="B320" s="10">
        <v>927</v>
      </c>
      <c r="C320" s="171" t="s">
        <v>40</v>
      </c>
      <c r="D320" s="171" t="s">
        <v>84</v>
      </c>
      <c r="E320" s="172" t="s">
        <v>120</v>
      </c>
      <c r="F320" s="171" t="s">
        <v>15</v>
      </c>
      <c r="G320" s="201">
        <v>80795</v>
      </c>
      <c r="H320" s="201">
        <v>80795</v>
      </c>
      <c r="I320" s="201">
        <v>80795</v>
      </c>
    </row>
    <row r="321" spans="1:9" x14ac:dyDescent="0.25">
      <c r="A321" s="228" t="s">
        <v>225</v>
      </c>
      <c r="B321" s="281">
        <v>927</v>
      </c>
      <c r="C321" s="282" t="s">
        <v>40</v>
      </c>
      <c r="D321" s="282" t="s">
        <v>84</v>
      </c>
      <c r="E321" s="283" t="s">
        <v>224</v>
      </c>
      <c r="F321" s="292" t="s">
        <v>8</v>
      </c>
      <c r="G321" s="233">
        <f t="shared" ref="G321:I322" si="129">SUM(G322)</f>
        <v>50000</v>
      </c>
      <c r="H321" s="233">
        <f t="shared" si="129"/>
        <v>50000</v>
      </c>
      <c r="I321" s="233">
        <f t="shared" si="129"/>
        <v>0</v>
      </c>
    </row>
    <row r="322" spans="1:9" x14ac:dyDescent="0.25">
      <c r="A322" s="272" t="s">
        <v>35</v>
      </c>
      <c r="B322" s="10">
        <v>927</v>
      </c>
      <c r="C322" s="171" t="s">
        <v>40</v>
      </c>
      <c r="D322" s="171" t="s">
        <v>84</v>
      </c>
      <c r="E322" s="269" t="s">
        <v>224</v>
      </c>
      <c r="F322" s="171" t="s">
        <v>36</v>
      </c>
      <c r="G322" s="201">
        <f t="shared" si="129"/>
        <v>50000</v>
      </c>
      <c r="H322" s="201">
        <f t="shared" si="129"/>
        <v>50000</v>
      </c>
      <c r="I322" s="201">
        <f t="shared" si="129"/>
        <v>0</v>
      </c>
    </row>
    <row r="323" spans="1:9" ht="23.25" x14ac:dyDescent="0.25">
      <c r="A323" s="156" t="s">
        <v>81</v>
      </c>
      <c r="B323" s="10">
        <v>927</v>
      </c>
      <c r="C323" s="171" t="s">
        <v>40</v>
      </c>
      <c r="D323" s="171" t="s">
        <v>84</v>
      </c>
      <c r="E323" s="269" t="s">
        <v>224</v>
      </c>
      <c r="F323" s="171" t="s">
        <v>82</v>
      </c>
      <c r="G323" s="201">
        <v>50000</v>
      </c>
      <c r="H323" s="201">
        <v>50000</v>
      </c>
      <c r="I323" s="201"/>
    </row>
    <row r="324" spans="1:9" ht="18.75" x14ac:dyDescent="0.3">
      <c r="A324" s="317" t="s">
        <v>55</v>
      </c>
      <c r="B324" s="281">
        <v>927</v>
      </c>
      <c r="C324" s="282" t="s">
        <v>56</v>
      </c>
      <c r="D324" s="282" t="s">
        <v>7</v>
      </c>
      <c r="E324" s="282" t="s">
        <v>115</v>
      </c>
      <c r="F324" s="282" t="s">
        <v>8</v>
      </c>
      <c r="G324" s="233">
        <f>SUM(G325+G332+G357)</f>
        <v>13737751.640000001</v>
      </c>
      <c r="H324" s="233">
        <f>SUM(H325+H332+H357)</f>
        <v>31628067.850000001</v>
      </c>
      <c r="I324" s="233">
        <f>SUM(I325+I332+I357)</f>
        <v>29762000</v>
      </c>
    </row>
    <row r="325" spans="1:9" ht="18.75" x14ac:dyDescent="0.3">
      <c r="A325" s="318" t="s">
        <v>86</v>
      </c>
      <c r="B325" s="286">
        <v>927</v>
      </c>
      <c r="C325" s="276" t="s">
        <v>56</v>
      </c>
      <c r="D325" s="276" t="s">
        <v>22</v>
      </c>
      <c r="E325" s="276" t="s">
        <v>115</v>
      </c>
      <c r="F325" s="276" t="s">
        <v>8</v>
      </c>
      <c r="G325" s="233">
        <f>SUM(G326+G329)</f>
        <v>236002</v>
      </c>
      <c r="H325" s="233">
        <f t="shared" ref="H325:I325" si="130">SUM(H326+H329)</f>
        <v>62000</v>
      </c>
      <c r="I325" s="233">
        <f t="shared" si="130"/>
        <v>62000</v>
      </c>
    </row>
    <row r="326" spans="1:9" ht="51.75" x14ac:dyDescent="0.25">
      <c r="A326" s="256" t="s">
        <v>228</v>
      </c>
      <c r="B326" s="286">
        <v>927</v>
      </c>
      <c r="C326" s="276" t="s">
        <v>56</v>
      </c>
      <c r="D326" s="276" t="s">
        <v>22</v>
      </c>
      <c r="E326" s="278" t="s">
        <v>227</v>
      </c>
      <c r="F326" s="277" t="s">
        <v>8</v>
      </c>
      <c r="G326" s="233">
        <f>SUM(G327)</f>
        <v>62000</v>
      </c>
      <c r="H326" s="233">
        <f t="shared" ref="H326:I326" si="131">SUM(H327)</f>
        <v>62000</v>
      </c>
      <c r="I326" s="233">
        <f t="shared" si="131"/>
        <v>62000</v>
      </c>
    </row>
    <row r="327" spans="1:9" x14ac:dyDescent="0.25">
      <c r="A327" s="272" t="s">
        <v>12</v>
      </c>
      <c r="B327" s="10">
        <v>927</v>
      </c>
      <c r="C327" s="171" t="s">
        <v>56</v>
      </c>
      <c r="D327" s="171" t="s">
        <v>22</v>
      </c>
      <c r="E327" s="269" t="s">
        <v>227</v>
      </c>
      <c r="F327" s="171" t="s">
        <v>13</v>
      </c>
      <c r="G327" s="201">
        <f t="shared" ref="G327:I330" si="132">SUM(G328)</f>
        <v>62000</v>
      </c>
      <c r="H327" s="201">
        <f t="shared" si="132"/>
        <v>62000</v>
      </c>
      <c r="I327" s="201">
        <f t="shared" si="132"/>
        <v>62000</v>
      </c>
    </row>
    <row r="328" spans="1:9" ht="23.25" x14ac:dyDescent="0.25">
      <c r="A328" s="156" t="s">
        <v>157</v>
      </c>
      <c r="B328" s="10">
        <v>927</v>
      </c>
      <c r="C328" s="171" t="s">
        <v>56</v>
      </c>
      <c r="D328" s="171" t="s">
        <v>22</v>
      </c>
      <c r="E328" s="269" t="s">
        <v>227</v>
      </c>
      <c r="F328" s="171" t="s">
        <v>15</v>
      </c>
      <c r="G328" s="201">
        <v>62000</v>
      </c>
      <c r="H328" s="201">
        <v>62000</v>
      </c>
      <c r="I328" s="201">
        <v>62000</v>
      </c>
    </row>
    <row r="329" spans="1:9" ht="102.75" x14ac:dyDescent="0.25">
      <c r="A329" s="256" t="s">
        <v>253</v>
      </c>
      <c r="B329" s="286">
        <v>927</v>
      </c>
      <c r="C329" s="276" t="s">
        <v>56</v>
      </c>
      <c r="D329" s="276" t="s">
        <v>22</v>
      </c>
      <c r="E329" s="278" t="s">
        <v>252</v>
      </c>
      <c r="F329" s="277" t="s">
        <v>8</v>
      </c>
      <c r="G329" s="233">
        <f>SUM(G330)</f>
        <v>174002</v>
      </c>
      <c r="H329" s="233">
        <f t="shared" ref="H329:I329" si="133">SUM(H330)</f>
        <v>0</v>
      </c>
      <c r="I329" s="233">
        <f t="shared" si="133"/>
        <v>0</v>
      </c>
    </row>
    <row r="330" spans="1:9" x14ac:dyDescent="0.25">
      <c r="A330" s="156" t="s">
        <v>47</v>
      </c>
      <c r="B330" s="10">
        <v>927</v>
      </c>
      <c r="C330" s="171" t="s">
        <v>56</v>
      </c>
      <c r="D330" s="171" t="s">
        <v>22</v>
      </c>
      <c r="E330" s="269" t="s">
        <v>252</v>
      </c>
      <c r="F330" s="171" t="s">
        <v>48</v>
      </c>
      <c r="G330" s="201">
        <f t="shared" si="132"/>
        <v>174002</v>
      </c>
      <c r="H330" s="201">
        <f t="shared" si="132"/>
        <v>0</v>
      </c>
      <c r="I330" s="201">
        <f t="shared" si="132"/>
        <v>0</v>
      </c>
    </row>
    <row r="331" spans="1:9" x14ac:dyDescent="0.25">
      <c r="A331" s="156" t="s">
        <v>49</v>
      </c>
      <c r="B331" s="10">
        <v>927</v>
      </c>
      <c r="C331" s="171" t="s">
        <v>56</v>
      </c>
      <c r="D331" s="171" t="s">
        <v>22</v>
      </c>
      <c r="E331" s="269" t="s">
        <v>252</v>
      </c>
      <c r="F331" s="171" t="s">
        <v>50</v>
      </c>
      <c r="G331" s="201">
        <v>174002</v>
      </c>
      <c r="H331" s="201"/>
      <c r="I331" s="201"/>
    </row>
    <row r="332" spans="1:9" ht="15.75" x14ac:dyDescent="0.25">
      <c r="A332" s="319" t="s">
        <v>58</v>
      </c>
      <c r="B332" s="286">
        <v>927</v>
      </c>
      <c r="C332" s="276" t="s">
        <v>56</v>
      </c>
      <c r="D332" s="276" t="s">
        <v>24</v>
      </c>
      <c r="E332" s="276" t="s">
        <v>115</v>
      </c>
      <c r="F332" s="276" t="s">
        <v>8</v>
      </c>
      <c r="G332" s="233">
        <f>SUM(G333+G347+G342+G350+G339)</f>
        <v>5982417.5500000007</v>
      </c>
      <c r="H332" s="233">
        <f>SUM(H333+H347+H342+H350+H339)</f>
        <v>0</v>
      </c>
      <c r="I332" s="233">
        <f>SUM(I333+I347+I342+I350+I339)</f>
        <v>0</v>
      </c>
    </row>
    <row r="333" spans="1:9" ht="26.25" x14ac:dyDescent="0.25">
      <c r="A333" s="128" t="s">
        <v>256</v>
      </c>
      <c r="B333" s="20">
        <v>927</v>
      </c>
      <c r="C333" s="208" t="s">
        <v>56</v>
      </c>
      <c r="D333" s="144" t="s">
        <v>24</v>
      </c>
      <c r="E333" s="203" t="s">
        <v>237</v>
      </c>
      <c r="F333" s="207" t="s">
        <v>8</v>
      </c>
      <c r="G333" s="233">
        <f>SUM(G334)</f>
        <v>1659013.29</v>
      </c>
      <c r="H333" s="233">
        <f t="shared" ref="H333:I333" si="134">SUM(H334)</f>
        <v>0</v>
      </c>
      <c r="I333" s="233">
        <f t="shared" si="134"/>
        <v>0</v>
      </c>
    </row>
    <row r="334" spans="1:9" ht="25.15" customHeight="1" x14ac:dyDescent="0.25">
      <c r="A334" s="129" t="s">
        <v>72</v>
      </c>
      <c r="B334" s="41">
        <v>927</v>
      </c>
      <c r="C334" s="123" t="s">
        <v>56</v>
      </c>
      <c r="D334" s="117" t="s">
        <v>24</v>
      </c>
      <c r="E334" s="157" t="s">
        <v>237</v>
      </c>
      <c r="F334" s="159">
        <v>400</v>
      </c>
      <c r="G334" s="201">
        <f>SUM(G335)</f>
        <v>1659013.29</v>
      </c>
      <c r="H334" s="201">
        <f t="shared" ref="H334:I334" si="135">SUM(H335)</f>
        <v>0</v>
      </c>
      <c r="I334" s="201">
        <f t="shared" si="135"/>
        <v>0</v>
      </c>
    </row>
    <row r="335" spans="1:9" x14ac:dyDescent="0.25">
      <c r="A335" s="121" t="s">
        <v>74</v>
      </c>
      <c r="B335" s="41">
        <v>927</v>
      </c>
      <c r="C335" s="123" t="s">
        <v>56</v>
      </c>
      <c r="D335" s="117" t="s">
        <v>24</v>
      </c>
      <c r="E335" s="157" t="s">
        <v>237</v>
      </c>
      <c r="F335" s="159">
        <v>410</v>
      </c>
      <c r="G335" s="201">
        <f>SUM(G337:G338)</f>
        <v>1659013.29</v>
      </c>
      <c r="H335" s="201">
        <f>SUM(H337:H338)</f>
        <v>0</v>
      </c>
      <c r="I335" s="201">
        <f>SUM(I337:I338)</f>
        <v>0</v>
      </c>
    </row>
    <row r="336" spans="1:9" x14ac:dyDescent="0.25">
      <c r="A336" s="121" t="s">
        <v>238</v>
      </c>
      <c r="B336" s="41"/>
      <c r="C336" s="123"/>
      <c r="D336" s="117"/>
      <c r="E336" s="157"/>
      <c r="F336" s="117"/>
      <c r="G336" s="201"/>
      <c r="H336" s="201"/>
      <c r="I336" s="201"/>
    </row>
    <row r="337" spans="1:9" s="328" customFormat="1" ht="16.5" customHeight="1" x14ac:dyDescent="0.25">
      <c r="A337" s="156" t="s">
        <v>426</v>
      </c>
      <c r="B337" s="10">
        <v>927</v>
      </c>
      <c r="C337" s="171" t="s">
        <v>56</v>
      </c>
      <c r="D337" s="171" t="s">
        <v>24</v>
      </c>
      <c r="E337" s="172" t="s">
        <v>237</v>
      </c>
      <c r="F337" s="171" t="s">
        <v>75</v>
      </c>
      <c r="G337" s="201">
        <v>544784.56999999995</v>
      </c>
      <c r="H337" s="201"/>
      <c r="I337" s="201"/>
    </row>
    <row r="338" spans="1:9" s="328" customFormat="1" ht="18" customHeight="1" x14ac:dyDescent="0.25">
      <c r="A338" s="156" t="s">
        <v>315</v>
      </c>
      <c r="B338" s="10">
        <v>927</v>
      </c>
      <c r="C338" s="171" t="s">
        <v>56</v>
      </c>
      <c r="D338" s="171" t="s">
        <v>24</v>
      </c>
      <c r="E338" s="172" t="s">
        <v>237</v>
      </c>
      <c r="F338" s="171" t="s">
        <v>75</v>
      </c>
      <c r="G338" s="201">
        <v>1114228.72</v>
      </c>
      <c r="H338" s="201"/>
      <c r="I338" s="201"/>
    </row>
    <row r="339" spans="1:9" s="328" customFormat="1" ht="77.25" x14ac:dyDescent="0.25">
      <c r="A339" s="228" t="s">
        <v>333</v>
      </c>
      <c r="B339" s="34">
        <v>927</v>
      </c>
      <c r="C339" s="208" t="s">
        <v>56</v>
      </c>
      <c r="D339" s="144" t="s">
        <v>24</v>
      </c>
      <c r="E339" s="203" t="s">
        <v>334</v>
      </c>
      <c r="F339" s="204" t="s">
        <v>8</v>
      </c>
      <c r="G339" s="233">
        <f>SUM(G340)</f>
        <v>0</v>
      </c>
      <c r="H339" s="233">
        <f>SUM(H340)</f>
        <v>0</v>
      </c>
      <c r="I339" s="201"/>
    </row>
    <row r="340" spans="1:9" s="328" customFormat="1" x14ac:dyDescent="0.25">
      <c r="A340" s="121" t="s">
        <v>47</v>
      </c>
      <c r="B340" s="41">
        <v>927</v>
      </c>
      <c r="C340" s="123" t="s">
        <v>56</v>
      </c>
      <c r="D340" s="117" t="s">
        <v>24</v>
      </c>
      <c r="E340" s="157" t="s">
        <v>334</v>
      </c>
      <c r="F340" s="117" t="s">
        <v>48</v>
      </c>
      <c r="G340" s="201">
        <f t="shared" ref="G340:H340" si="136">SUM(G341)</f>
        <v>0</v>
      </c>
      <c r="H340" s="201">
        <f t="shared" si="136"/>
        <v>0</v>
      </c>
      <c r="I340" s="201"/>
    </row>
    <row r="341" spans="1:9" s="328" customFormat="1" x14ac:dyDescent="0.25">
      <c r="A341" s="121" t="s">
        <v>49</v>
      </c>
      <c r="B341" s="41">
        <v>927</v>
      </c>
      <c r="C341" s="123" t="s">
        <v>56</v>
      </c>
      <c r="D341" s="117" t="s">
        <v>24</v>
      </c>
      <c r="E341" s="157" t="s">
        <v>334</v>
      </c>
      <c r="F341" s="117" t="s">
        <v>50</v>
      </c>
      <c r="G341" s="201"/>
      <c r="H341" s="201"/>
      <c r="I341" s="201"/>
    </row>
    <row r="342" spans="1:9" ht="26.25" x14ac:dyDescent="0.25">
      <c r="A342" s="128" t="s">
        <v>256</v>
      </c>
      <c r="B342" s="20">
        <v>927</v>
      </c>
      <c r="C342" s="208" t="s">
        <v>56</v>
      </c>
      <c r="D342" s="144" t="s">
        <v>24</v>
      </c>
      <c r="E342" s="203" t="s">
        <v>327</v>
      </c>
      <c r="F342" s="207" t="s">
        <v>8</v>
      </c>
      <c r="G342" s="233">
        <f>SUM(G343)</f>
        <v>2659574.4700000002</v>
      </c>
      <c r="H342" s="233">
        <f t="shared" ref="H342:I343" si="137">SUM(H343)</f>
        <v>0</v>
      </c>
      <c r="I342" s="233">
        <f t="shared" si="137"/>
        <v>0</v>
      </c>
    </row>
    <row r="343" spans="1:9" ht="22.5" x14ac:dyDescent="0.25">
      <c r="A343" s="129" t="s">
        <v>72</v>
      </c>
      <c r="B343" s="41">
        <v>927</v>
      </c>
      <c r="C343" s="123" t="s">
        <v>56</v>
      </c>
      <c r="D343" s="117" t="s">
        <v>24</v>
      </c>
      <c r="E343" s="157" t="s">
        <v>327</v>
      </c>
      <c r="F343" s="159">
        <v>400</v>
      </c>
      <c r="G343" s="201">
        <f>SUM(G344)</f>
        <v>2659574.4700000002</v>
      </c>
      <c r="H343" s="201">
        <f t="shared" si="137"/>
        <v>0</v>
      </c>
      <c r="I343" s="201">
        <f t="shared" si="137"/>
        <v>0</v>
      </c>
    </row>
    <row r="344" spans="1:9" x14ac:dyDescent="0.25">
      <c r="A344" s="121" t="s">
        <v>74</v>
      </c>
      <c r="B344" s="41">
        <v>927</v>
      </c>
      <c r="C344" s="123" t="s">
        <v>56</v>
      </c>
      <c r="D344" s="117" t="s">
        <v>24</v>
      </c>
      <c r="E344" s="157" t="s">
        <v>327</v>
      </c>
      <c r="F344" s="159">
        <v>410</v>
      </c>
      <c r="G344" s="201">
        <f>SUM(G346)</f>
        <v>2659574.4700000002</v>
      </c>
      <c r="H344" s="201">
        <f>SUM(H346:H346)</f>
        <v>0</v>
      </c>
      <c r="I344" s="201">
        <f>SUM(I346:I346)</f>
        <v>0</v>
      </c>
    </row>
    <row r="345" spans="1:9" x14ac:dyDescent="0.25">
      <c r="A345" s="121" t="s">
        <v>238</v>
      </c>
      <c r="B345" s="41"/>
      <c r="C345" s="123"/>
      <c r="D345" s="117"/>
      <c r="E345" s="157" t="s">
        <v>327</v>
      </c>
      <c r="F345" s="117"/>
      <c r="G345" s="201"/>
      <c r="H345" s="201"/>
      <c r="I345" s="201"/>
    </row>
    <row r="346" spans="1:9" s="328" customFormat="1" ht="29.25" customHeight="1" x14ac:dyDescent="0.25">
      <c r="A346" s="156" t="s">
        <v>427</v>
      </c>
      <c r="B346" s="10">
        <v>927</v>
      </c>
      <c r="C346" s="171" t="s">
        <v>56</v>
      </c>
      <c r="D346" s="171" t="s">
        <v>24</v>
      </c>
      <c r="E346" s="157" t="s">
        <v>327</v>
      </c>
      <c r="F346" s="171" t="s">
        <v>75</v>
      </c>
      <c r="G346" s="201">
        <v>2659574.4700000002</v>
      </c>
      <c r="H346" s="201"/>
      <c r="I346" s="201"/>
    </row>
    <row r="347" spans="1:9" ht="28.9" customHeight="1" x14ac:dyDescent="0.25">
      <c r="A347" s="132" t="s">
        <v>356</v>
      </c>
      <c r="B347" s="34">
        <v>927</v>
      </c>
      <c r="C347" s="208" t="s">
        <v>56</v>
      </c>
      <c r="D347" s="144" t="s">
        <v>24</v>
      </c>
      <c r="E347" s="147" t="s">
        <v>316</v>
      </c>
      <c r="F347" s="204" t="s">
        <v>8</v>
      </c>
      <c r="G347" s="233">
        <f>SUM(G348)</f>
        <v>1063829.79</v>
      </c>
      <c r="H347" s="233">
        <f t="shared" ref="H347:I348" si="138">SUM(H348)</f>
        <v>0</v>
      </c>
      <c r="I347" s="233">
        <f t="shared" si="138"/>
        <v>0</v>
      </c>
    </row>
    <row r="348" spans="1:9" x14ac:dyDescent="0.25">
      <c r="A348" s="272" t="s">
        <v>12</v>
      </c>
      <c r="B348" s="10">
        <v>927</v>
      </c>
      <c r="C348" s="123" t="s">
        <v>56</v>
      </c>
      <c r="D348" s="117" t="s">
        <v>24</v>
      </c>
      <c r="E348" s="157" t="s">
        <v>316</v>
      </c>
      <c r="F348" s="171" t="s">
        <v>13</v>
      </c>
      <c r="G348" s="201">
        <f>SUM(G349)</f>
        <v>1063829.79</v>
      </c>
      <c r="H348" s="201">
        <f t="shared" si="138"/>
        <v>0</v>
      </c>
      <c r="I348" s="201">
        <f t="shared" si="138"/>
        <v>0</v>
      </c>
    </row>
    <row r="349" spans="1:9" ht="23.25" x14ac:dyDescent="0.25">
      <c r="A349" s="156" t="s">
        <v>157</v>
      </c>
      <c r="B349" s="10">
        <v>927</v>
      </c>
      <c r="C349" s="123" t="s">
        <v>56</v>
      </c>
      <c r="D349" s="117" t="s">
        <v>24</v>
      </c>
      <c r="E349" s="157" t="s">
        <v>316</v>
      </c>
      <c r="F349" s="171" t="s">
        <v>15</v>
      </c>
      <c r="G349" s="201">
        <v>1063829.79</v>
      </c>
      <c r="H349" s="201"/>
      <c r="I349" s="201"/>
    </row>
    <row r="350" spans="1:9" ht="21" customHeight="1" x14ac:dyDescent="0.25">
      <c r="A350" s="228" t="s">
        <v>282</v>
      </c>
      <c r="B350" s="34">
        <v>927</v>
      </c>
      <c r="C350" s="208" t="s">
        <v>56</v>
      </c>
      <c r="D350" s="144" t="s">
        <v>24</v>
      </c>
      <c r="E350" s="203" t="s">
        <v>332</v>
      </c>
      <c r="F350" s="204" t="s">
        <v>8</v>
      </c>
      <c r="G350" s="233">
        <f>SUM(G351+G355+G353)</f>
        <v>600000</v>
      </c>
      <c r="H350" s="233">
        <f t="shared" ref="H350:I350" si="139">SUM(H351)</f>
        <v>0</v>
      </c>
      <c r="I350" s="233">
        <f t="shared" si="139"/>
        <v>0</v>
      </c>
    </row>
    <row r="351" spans="1:9" x14ac:dyDescent="0.25">
      <c r="A351" s="272" t="s">
        <v>12</v>
      </c>
      <c r="B351" s="10">
        <v>927</v>
      </c>
      <c r="C351" s="123" t="s">
        <v>56</v>
      </c>
      <c r="D351" s="117" t="s">
        <v>24</v>
      </c>
      <c r="E351" s="157" t="s">
        <v>332</v>
      </c>
      <c r="F351" s="171" t="s">
        <v>13</v>
      </c>
      <c r="G351" s="201">
        <f t="shared" ref="G351:I355" si="140">SUM(G352)</f>
        <v>100000</v>
      </c>
      <c r="H351" s="201">
        <f t="shared" si="140"/>
        <v>0</v>
      </c>
      <c r="I351" s="201">
        <f t="shared" si="140"/>
        <v>0</v>
      </c>
    </row>
    <row r="352" spans="1:9" ht="23.25" x14ac:dyDescent="0.25">
      <c r="A352" s="156" t="s">
        <v>157</v>
      </c>
      <c r="B352" s="10">
        <v>927</v>
      </c>
      <c r="C352" s="123" t="s">
        <v>56</v>
      </c>
      <c r="D352" s="117" t="s">
        <v>24</v>
      </c>
      <c r="E352" s="157" t="s">
        <v>332</v>
      </c>
      <c r="F352" s="171" t="s">
        <v>15</v>
      </c>
      <c r="G352" s="201">
        <v>100000</v>
      </c>
      <c r="H352" s="201"/>
      <c r="I352" s="201"/>
    </row>
    <row r="353" spans="1:9" ht="25.15" customHeight="1" x14ac:dyDescent="0.25">
      <c r="A353" s="129" t="s">
        <v>72</v>
      </c>
      <c r="B353" s="10">
        <v>927</v>
      </c>
      <c r="C353" s="123" t="s">
        <v>56</v>
      </c>
      <c r="D353" s="117" t="s">
        <v>24</v>
      </c>
      <c r="E353" s="157" t="s">
        <v>332</v>
      </c>
      <c r="F353" s="171" t="s">
        <v>73</v>
      </c>
      <c r="G353" s="201">
        <f>SUM(G354)</f>
        <v>0</v>
      </c>
      <c r="H353" s="201"/>
      <c r="I353" s="201"/>
    </row>
    <row r="354" spans="1:9" x14ac:dyDescent="0.25">
      <c r="A354" s="121" t="s">
        <v>74</v>
      </c>
      <c r="B354" s="10">
        <v>927</v>
      </c>
      <c r="C354" s="123" t="s">
        <v>56</v>
      </c>
      <c r="D354" s="117" t="s">
        <v>24</v>
      </c>
      <c r="E354" s="157" t="s">
        <v>332</v>
      </c>
      <c r="F354" s="171" t="s">
        <v>75</v>
      </c>
      <c r="G354" s="201"/>
      <c r="H354" s="201"/>
      <c r="I354" s="201"/>
    </row>
    <row r="355" spans="1:9" x14ac:dyDescent="0.25">
      <c r="A355" s="272" t="s">
        <v>35</v>
      </c>
      <c r="B355" s="10">
        <v>927</v>
      </c>
      <c r="C355" s="123" t="s">
        <v>56</v>
      </c>
      <c r="D355" s="117" t="s">
        <v>24</v>
      </c>
      <c r="E355" s="157" t="s">
        <v>332</v>
      </c>
      <c r="F355" s="171" t="s">
        <v>36</v>
      </c>
      <c r="G355" s="201">
        <f t="shared" si="140"/>
        <v>500000</v>
      </c>
      <c r="H355" s="201"/>
      <c r="I355" s="201"/>
    </row>
    <row r="356" spans="1:9" ht="23.25" x14ac:dyDescent="0.25">
      <c r="A356" s="156" t="s">
        <v>81</v>
      </c>
      <c r="B356" s="10">
        <v>927</v>
      </c>
      <c r="C356" s="123" t="s">
        <v>56</v>
      </c>
      <c r="D356" s="117" t="s">
        <v>24</v>
      </c>
      <c r="E356" s="157" t="s">
        <v>332</v>
      </c>
      <c r="F356" s="171" t="s">
        <v>82</v>
      </c>
      <c r="G356" s="201">
        <v>500000</v>
      </c>
      <c r="H356" s="201"/>
      <c r="I356" s="201"/>
    </row>
    <row r="357" spans="1:9" ht="26.25" x14ac:dyDescent="0.25">
      <c r="A357" s="288" t="s">
        <v>303</v>
      </c>
      <c r="B357" s="286">
        <v>927</v>
      </c>
      <c r="C357" s="276" t="s">
        <v>56</v>
      </c>
      <c r="D357" s="278" t="s">
        <v>56</v>
      </c>
      <c r="E357" s="278" t="s">
        <v>115</v>
      </c>
      <c r="F357" s="277" t="s">
        <v>8</v>
      </c>
      <c r="G357" s="233">
        <f t="shared" ref="G357:G359" si="141">SUM(G358)</f>
        <v>7519332.0899999999</v>
      </c>
      <c r="H357" s="233">
        <f t="shared" ref="H357:I358" si="142">SUM(H358)</f>
        <v>31566067.850000001</v>
      </c>
      <c r="I357" s="233">
        <f t="shared" si="142"/>
        <v>29700000</v>
      </c>
    </row>
    <row r="358" spans="1:9" ht="26.25" x14ac:dyDescent="0.25">
      <c r="A358" s="128" t="s">
        <v>295</v>
      </c>
      <c r="B358" s="20">
        <v>927</v>
      </c>
      <c r="C358" s="208" t="s">
        <v>56</v>
      </c>
      <c r="D358" s="278" t="s">
        <v>56</v>
      </c>
      <c r="E358" s="203" t="s">
        <v>326</v>
      </c>
      <c r="F358" s="207" t="s">
        <v>8</v>
      </c>
      <c r="G358" s="233">
        <f t="shared" si="141"/>
        <v>7519332.0899999999</v>
      </c>
      <c r="H358" s="233">
        <f t="shared" si="142"/>
        <v>31566067.850000001</v>
      </c>
      <c r="I358" s="233">
        <f t="shared" si="142"/>
        <v>29700000</v>
      </c>
    </row>
    <row r="359" spans="1:9" ht="22.5" x14ac:dyDescent="0.25">
      <c r="A359" s="129" t="s">
        <v>72</v>
      </c>
      <c r="B359" s="41">
        <v>927</v>
      </c>
      <c r="C359" s="123" t="s">
        <v>56</v>
      </c>
      <c r="D359" s="117" t="s">
        <v>56</v>
      </c>
      <c r="E359" s="157" t="s">
        <v>326</v>
      </c>
      <c r="F359" s="159">
        <v>400</v>
      </c>
      <c r="G359" s="201">
        <f t="shared" si="141"/>
        <v>7519332.0899999999</v>
      </c>
      <c r="H359" s="201">
        <f t="shared" ref="H359:I359" si="143">SUM(H360)</f>
        <v>31566067.850000001</v>
      </c>
      <c r="I359" s="201">
        <f t="shared" si="143"/>
        <v>29700000</v>
      </c>
    </row>
    <row r="360" spans="1:9" x14ac:dyDescent="0.25">
      <c r="A360" s="121" t="s">
        <v>74</v>
      </c>
      <c r="B360" s="41">
        <v>927</v>
      </c>
      <c r="C360" s="123" t="s">
        <v>56</v>
      </c>
      <c r="D360" s="117" t="s">
        <v>56</v>
      </c>
      <c r="E360" s="157" t="s">
        <v>326</v>
      </c>
      <c r="F360" s="159">
        <v>410</v>
      </c>
      <c r="G360" s="201">
        <f>SUM(G362:G370)</f>
        <v>7519332.0899999999</v>
      </c>
      <c r="H360" s="201">
        <f>SUM(H362:H370)</f>
        <v>31566067.850000001</v>
      </c>
      <c r="I360" s="201">
        <f>SUM(I362:I370)</f>
        <v>29700000</v>
      </c>
    </row>
    <row r="361" spans="1:9" x14ac:dyDescent="0.25">
      <c r="A361" s="121" t="s">
        <v>238</v>
      </c>
      <c r="B361" s="41"/>
      <c r="C361" s="123"/>
      <c r="D361" s="117"/>
      <c r="E361" s="157"/>
      <c r="F361" s="117"/>
      <c r="G361" s="201"/>
      <c r="H361" s="201"/>
      <c r="I361" s="201"/>
    </row>
    <row r="362" spans="1:9" s="328" customFormat="1" ht="23.25" x14ac:dyDescent="0.25">
      <c r="A362" s="156" t="s">
        <v>382</v>
      </c>
      <c r="B362" s="10">
        <v>927</v>
      </c>
      <c r="C362" s="171" t="s">
        <v>56</v>
      </c>
      <c r="D362" s="171" t="s">
        <v>56</v>
      </c>
      <c r="E362" s="269" t="s">
        <v>326</v>
      </c>
      <c r="F362" s="171" t="s">
        <v>75</v>
      </c>
      <c r="G362" s="201">
        <v>7519332.0899999999</v>
      </c>
      <c r="H362" s="201">
        <v>16866067.850000001</v>
      </c>
      <c r="I362" s="201"/>
    </row>
    <row r="363" spans="1:9" s="328" customFormat="1" ht="27" customHeight="1" x14ac:dyDescent="0.25">
      <c r="A363" s="156" t="s">
        <v>307</v>
      </c>
      <c r="B363" s="10">
        <v>927</v>
      </c>
      <c r="C363" s="171" t="s">
        <v>56</v>
      </c>
      <c r="D363" s="171" t="s">
        <v>56</v>
      </c>
      <c r="E363" s="269" t="s">
        <v>326</v>
      </c>
      <c r="F363" s="171" t="s">
        <v>75</v>
      </c>
      <c r="G363" s="201"/>
      <c r="H363" s="201">
        <v>2500000</v>
      </c>
      <c r="I363" s="201"/>
    </row>
    <row r="364" spans="1:9" s="328" customFormat="1" ht="27" customHeight="1" x14ac:dyDescent="0.25">
      <c r="A364" s="156" t="s">
        <v>428</v>
      </c>
      <c r="B364" s="10">
        <v>927</v>
      </c>
      <c r="C364" s="171" t="s">
        <v>56</v>
      </c>
      <c r="D364" s="171" t="s">
        <v>56</v>
      </c>
      <c r="E364" s="269" t="s">
        <v>326</v>
      </c>
      <c r="F364" s="171" t="s">
        <v>75</v>
      </c>
      <c r="G364" s="201"/>
      <c r="H364" s="201"/>
      <c r="I364" s="201">
        <v>5000000</v>
      </c>
    </row>
    <row r="365" spans="1:9" s="328" customFormat="1" ht="27" customHeight="1" x14ac:dyDescent="0.25">
      <c r="A365" s="156" t="s">
        <v>429</v>
      </c>
      <c r="B365" s="10">
        <v>927</v>
      </c>
      <c r="C365" s="171" t="s">
        <v>56</v>
      </c>
      <c r="D365" s="171" t="s">
        <v>56</v>
      </c>
      <c r="E365" s="269" t="s">
        <v>326</v>
      </c>
      <c r="F365" s="171" t="s">
        <v>75</v>
      </c>
      <c r="G365" s="201"/>
      <c r="H365" s="201"/>
      <c r="I365" s="201">
        <v>5000000</v>
      </c>
    </row>
    <row r="366" spans="1:9" s="328" customFormat="1" ht="27" customHeight="1" x14ac:dyDescent="0.25">
      <c r="A366" s="156" t="s">
        <v>430</v>
      </c>
      <c r="B366" s="10">
        <v>927</v>
      </c>
      <c r="C366" s="171" t="s">
        <v>56</v>
      </c>
      <c r="D366" s="171" t="s">
        <v>56</v>
      </c>
      <c r="E366" s="269" t="s">
        <v>326</v>
      </c>
      <c r="F366" s="171" t="s">
        <v>75</v>
      </c>
      <c r="G366" s="201"/>
      <c r="H366" s="201"/>
      <c r="I366" s="201">
        <v>5000000</v>
      </c>
    </row>
    <row r="367" spans="1:9" s="328" customFormat="1" ht="27" customHeight="1" x14ac:dyDescent="0.25">
      <c r="A367" s="156" t="s">
        <v>431</v>
      </c>
      <c r="B367" s="10">
        <v>927</v>
      </c>
      <c r="C367" s="171" t="s">
        <v>56</v>
      </c>
      <c r="D367" s="171" t="s">
        <v>56</v>
      </c>
      <c r="E367" s="269" t="s">
        <v>326</v>
      </c>
      <c r="F367" s="171" t="s">
        <v>75</v>
      </c>
      <c r="G367" s="201"/>
      <c r="H367" s="201"/>
      <c r="I367" s="201">
        <v>7500000</v>
      </c>
    </row>
    <row r="368" spans="1:9" s="328" customFormat="1" ht="27" customHeight="1" x14ac:dyDescent="0.25">
      <c r="A368" s="156" t="s">
        <v>432</v>
      </c>
      <c r="B368" s="10">
        <v>927</v>
      </c>
      <c r="C368" s="171" t="s">
        <v>56</v>
      </c>
      <c r="D368" s="171" t="s">
        <v>56</v>
      </c>
      <c r="E368" s="269" t="s">
        <v>326</v>
      </c>
      <c r="F368" s="171" t="s">
        <v>75</v>
      </c>
      <c r="G368" s="201"/>
      <c r="H368" s="201"/>
      <c r="I368" s="201">
        <v>7200000</v>
      </c>
    </row>
    <row r="369" spans="1:9" s="328" customFormat="1" ht="24" customHeight="1" x14ac:dyDescent="0.25">
      <c r="A369" s="156" t="s">
        <v>308</v>
      </c>
      <c r="B369" s="10">
        <v>927</v>
      </c>
      <c r="C369" s="171" t="s">
        <v>56</v>
      </c>
      <c r="D369" s="171" t="s">
        <v>56</v>
      </c>
      <c r="E369" s="269" t="s">
        <v>326</v>
      </c>
      <c r="F369" s="171" t="s">
        <v>75</v>
      </c>
      <c r="G369" s="201"/>
      <c r="H369" s="201">
        <v>5000000</v>
      </c>
      <c r="I369" s="201"/>
    </row>
    <row r="370" spans="1:9" s="328" customFormat="1" ht="23.25" x14ac:dyDescent="0.25">
      <c r="A370" s="156" t="s">
        <v>309</v>
      </c>
      <c r="B370" s="10">
        <v>927</v>
      </c>
      <c r="C370" s="171" t="s">
        <v>56</v>
      </c>
      <c r="D370" s="171" t="s">
        <v>56</v>
      </c>
      <c r="E370" s="269" t="s">
        <v>326</v>
      </c>
      <c r="F370" s="171" t="s">
        <v>75</v>
      </c>
      <c r="G370" s="201"/>
      <c r="H370" s="201">
        <v>7200000</v>
      </c>
      <c r="I370" s="201"/>
    </row>
    <row r="371" spans="1:9" s="328" customFormat="1" ht="18" x14ac:dyDescent="0.25">
      <c r="A371" s="143" t="s">
        <v>383</v>
      </c>
      <c r="B371" s="149" t="s">
        <v>87</v>
      </c>
      <c r="C371" s="149" t="s">
        <v>44</v>
      </c>
      <c r="D371" s="145" t="s">
        <v>7</v>
      </c>
      <c r="E371" s="145" t="s">
        <v>115</v>
      </c>
      <c r="F371" s="145" t="s">
        <v>8</v>
      </c>
      <c r="G371" s="188">
        <f>SUM(G372)</f>
        <v>3120000</v>
      </c>
      <c r="H371" s="188">
        <f>SUM(H372)</f>
        <v>0</v>
      </c>
      <c r="I371" s="201"/>
    </row>
    <row r="372" spans="1:9" s="328" customFormat="1" ht="26.25" x14ac:dyDescent="0.25">
      <c r="A372" s="288" t="s">
        <v>384</v>
      </c>
      <c r="B372" s="286">
        <v>927</v>
      </c>
      <c r="C372" s="276" t="s">
        <v>44</v>
      </c>
      <c r="D372" s="278" t="s">
        <v>56</v>
      </c>
      <c r="E372" s="278" t="s">
        <v>115</v>
      </c>
      <c r="F372" s="277" t="s">
        <v>8</v>
      </c>
      <c r="G372" s="188">
        <f t="shared" ref="G372:H376" si="144">SUM(G373)</f>
        <v>3120000</v>
      </c>
      <c r="H372" s="188">
        <f t="shared" si="144"/>
        <v>0</v>
      </c>
      <c r="I372" s="201"/>
    </row>
    <row r="373" spans="1:9" s="328" customFormat="1" x14ac:dyDescent="0.25">
      <c r="A373" s="256" t="s">
        <v>385</v>
      </c>
      <c r="B373" s="286">
        <v>927</v>
      </c>
      <c r="C373" s="276" t="s">
        <v>44</v>
      </c>
      <c r="D373" s="278" t="s">
        <v>56</v>
      </c>
      <c r="E373" s="283" t="s">
        <v>386</v>
      </c>
      <c r="F373" s="277" t="s">
        <v>8</v>
      </c>
      <c r="G373" s="233">
        <f>SUM(G374+G376)</f>
        <v>3120000</v>
      </c>
      <c r="H373" s="233">
        <f t="shared" ref="H373:I373" si="145">SUM(H374+H376)</f>
        <v>0</v>
      </c>
      <c r="I373" s="233">
        <f t="shared" si="145"/>
        <v>0</v>
      </c>
    </row>
    <row r="374" spans="1:9" s="328" customFormat="1" x14ac:dyDescent="0.25">
      <c r="A374" s="156" t="s">
        <v>12</v>
      </c>
      <c r="B374" s="10">
        <v>927</v>
      </c>
      <c r="C374" s="270" t="s">
        <v>44</v>
      </c>
      <c r="D374" s="269" t="s">
        <v>56</v>
      </c>
      <c r="E374" s="269" t="s">
        <v>386</v>
      </c>
      <c r="F374" s="171" t="s">
        <v>13</v>
      </c>
      <c r="G374" s="201">
        <f t="shared" si="144"/>
        <v>0</v>
      </c>
      <c r="H374" s="201">
        <f t="shared" si="144"/>
        <v>0</v>
      </c>
      <c r="I374" s="201"/>
    </row>
    <row r="375" spans="1:9" s="328" customFormat="1" ht="33.75" x14ac:dyDescent="0.25">
      <c r="A375" s="279" t="s">
        <v>152</v>
      </c>
      <c r="B375" s="10">
        <v>927</v>
      </c>
      <c r="C375" s="270" t="s">
        <v>44</v>
      </c>
      <c r="D375" s="269" t="s">
        <v>56</v>
      </c>
      <c r="E375" s="269" t="s">
        <v>386</v>
      </c>
      <c r="F375" s="171" t="s">
        <v>15</v>
      </c>
      <c r="G375" s="201"/>
      <c r="H375" s="201">
        <v>0</v>
      </c>
      <c r="I375" s="201"/>
    </row>
    <row r="376" spans="1:9" s="328" customFormat="1" ht="22.5" x14ac:dyDescent="0.25">
      <c r="A376" s="129" t="s">
        <v>72</v>
      </c>
      <c r="B376" s="10">
        <v>927</v>
      </c>
      <c r="C376" s="270" t="s">
        <v>44</v>
      </c>
      <c r="D376" s="269" t="s">
        <v>56</v>
      </c>
      <c r="E376" s="269" t="s">
        <v>386</v>
      </c>
      <c r="F376" s="171" t="s">
        <v>73</v>
      </c>
      <c r="G376" s="201">
        <f t="shared" si="144"/>
        <v>3120000</v>
      </c>
      <c r="H376" s="201">
        <f t="shared" si="144"/>
        <v>0</v>
      </c>
      <c r="I376" s="201"/>
    </row>
    <row r="377" spans="1:9" s="328" customFormat="1" x14ac:dyDescent="0.25">
      <c r="A377" s="121" t="s">
        <v>74</v>
      </c>
      <c r="B377" s="10">
        <v>927</v>
      </c>
      <c r="C377" s="270" t="s">
        <v>44</v>
      </c>
      <c r="D377" s="269" t="s">
        <v>56</v>
      </c>
      <c r="E377" s="269" t="s">
        <v>386</v>
      </c>
      <c r="F377" s="171" t="s">
        <v>75</v>
      </c>
      <c r="G377" s="201">
        <v>3120000</v>
      </c>
      <c r="H377" s="201">
        <v>0</v>
      </c>
      <c r="I377" s="201"/>
    </row>
    <row r="378" spans="1:9" ht="18" x14ac:dyDescent="0.25">
      <c r="A378" s="16" t="s">
        <v>18</v>
      </c>
      <c r="B378" s="149" t="s">
        <v>87</v>
      </c>
      <c r="C378" s="149" t="s">
        <v>20</v>
      </c>
      <c r="D378" s="145" t="s">
        <v>7</v>
      </c>
      <c r="E378" s="145" t="s">
        <v>115</v>
      </c>
      <c r="F378" s="145" t="s">
        <v>8</v>
      </c>
      <c r="G378" s="188">
        <f>SUM(G379)</f>
        <v>87234042.549999997</v>
      </c>
      <c r="H378" s="188">
        <f>SUM(H379)</f>
        <v>0</v>
      </c>
      <c r="I378" s="188">
        <f>SUM(I379)</f>
        <v>0</v>
      </c>
    </row>
    <row r="379" spans="1:9" x14ac:dyDescent="0.25">
      <c r="A379" s="288" t="s">
        <v>21</v>
      </c>
      <c r="B379" s="286">
        <v>927</v>
      </c>
      <c r="C379" s="276" t="s">
        <v>20</v>
      </c>
      <c r="D379" s="278" t="s">
        <v>22</v>
      </c>
      <c r="E379" s="278" t="s">
        <v>115</v>
      </c>
      <c r="F379" s="277" t="s">
        <v>8</v>
      </c>
      <c r="G379" s="188">
        <f>SUM(G383+G380)</f>
        <v>87234042.549999997</v>
      </c>
      <c r="H379" s="188">
        <f t="shared" ref="H379:I379" si="146">SUM(H383)</f>
        <v>0</v>
      </c>
      <c r="I379" s="188">
        <f t="shared" si="146"/>
        <v>0</v>
      </c>
    </row>
    <row r="380" spans="1:9" ht="30.6" customHeight="1" x14ac:dyDescent="0.25">
      <c r="A380" s="256" t="s">
        <v>373</v>
      </c>
      <c r="B380" s="20">
        <v>927</v>
      </c>
      <c r="C380" s="208" t="s">
        <v>20</v>
      </c>
      <c r="D380" s="144" t="s">
        <v>22</v>
      </c>
      <c r="E380" s="278" t="s">
        <v>372</v>
      </c>
      <c r="F380" s="207" t="s">
        <v>8</v>
      </c>
      <c r="G380" s="219">
        <f t="shared" ref="G380:G381" si="147">SUM(G381)</f>
        <v>0</v>
      </c>
      <c r="H380" s="188"/>
      <c r="I380" s="188"/>
    </row>
    <row r="381" spans="1:9" ht="27" customHeight="1" x14ac:dyDescent="0.25">
      <c r="A381" s="129" t="s">
        <v>72</v>
      </c>
      <c r="B381" s="41">
        <v>927</v>
      </c>
      <c r="C381" s="270" t="s">
        <v>20</v>
      </c>
      <c r="D381" s="269" t="s">
        <v>22</v>
      </c>
      <c r="E381" s="269" t="s">
        <v>372</v>
      </c>
      <c r="F381" s="159">
        <v>400</v>
      </c>
      <c r="G381" s="220">
        <f t="shared" si="147"/>
        <v>0</v>
      </c>
      <c r="H381" s="188"/>
      <c r="I381" s="188"/>
    </row>
    <row r="382" spans="1:9" x14ac:dyDescent="0.25">
      <c r="A382" s="121" t="s">
        <v>74</v>
      </c>
      <c r="B382" s="41">
        <v>927</v>
      </c>
      <c r="C382" s="150" t="s">
        <v>20</v>
      </c>
      <c r="D382" s="142" t="s">
        <v>22</v>
      </c>
      <c r="E382" s="269" t="s">
        <v>372</v>
      </c>
      <c r="F382" s="159">
        <v>410</v>
      </c>
      <c r="G382" s="220"/>
      <c r="H382" s="188"/>
      <c r="I382" s="188"/>
    </row>
    <row r="383" spans="1:9" ht="26.25" x14ac:dyDescent="0.25">
      <c r="A383" s="128" t="s">
        <v>256</v>
      </c>
      <c r="B383" s="20">
        <v>927</v>
      </c>
      <c r="C383" s="208" t="s">
        <v>20</v>
      </c>
      <c r="D383" s="144" t="s">
        <v>22</v>
      </c>
      <c r="E383" s="203" t="s">
        <v>293</v>
      </c>
      <c r="F383" s="207" t="s">
        <v>8</v>
      </c>
      <c r="G383" s="233">
        <f t="shared" ref="G383:I384" si="148">SUM(G384)</f>
        <v>87234042.549999997</v>
      </c>
      <c r="H383" s="233">
        <f t="shared" si="148"/>
        <v>0</v>
      </c>
      <c r="I383" s="233">
        <f t="shared" si="148"/>
        <v>0</v>
      </c>
    </row>
    <row r="384" spans="1:9" ht="22.5" x14ac:dyDescent="0.25">
      <c r="A384" s="129" t="s">
        <v>72</v>
      </c>
      <c r="B384" s="41">
        <v>927</v>
      </c>
      <c r="C384" s="270" t="s">
        <v>20</v>
      </c>
      <c r="D384" s="269" t="s">
        <v>22</v>
      </c>
      <c r="E384" s="157" t="s">
        <v>293</v>
      </c>
      <c r="F384" s="159">
        <v>400</v>
      </c>
      <c r="G384" s="201">
        <f t="shared" si="148"/>
        <v>87234042.549999997</v>
      </c>
      <c r="H384" s="201">
        <f t="shared" si="148"/>
        <v>0</v>
      </c>
      <c r="I384" s="201">
        <f t="shared" si="148"/>
        <v>0</v>
      </c>
    </row>
    <row r="385" spans="1:9" x14ac:dyDescent="0.25">
      <c r="A385" s="121" t="s">
        <v>74</v>
      </c>
      <c r="B385" s="41">
        <v>927</v>
      </c>
      <c r="C385" s="150" t="s">
        <v>20</v>
      </c>
      <c r="D385" s="142" t="s">
        <v>22</v>
      </c>
      <c r="E385" s="157" t="s">
        <v>293</v>
      </c>
      <c r="F385" s="159">
        <v>410</v>
      </c>
      <c r="G385" s="201">
        <f>SUM(G387:G388)</f>
        <v>87234042.549999997</v>
      </c>
      <c r="H385" s="201">
        <f t="shared" ref="H385:I385" si="149">SUM(H387:H388)</f>
        <v>0</v>
      </c>
      <c r="I385" s="201">
        <f t="shared" si="149"/>
        <v>0</v>
      </c>
    </row>
    <row r="386" spans="1:9" x14ac:dyDescent="0.25">
      <c r="A386" s="121" t="s">
        <v>238</v>
      </c>
      <c r="B386" s="41"/>
      <c r="C386" s="270"/>
      <c r="D386" s="269"/>
      <c r="E386" s="157"/>
      <c r="F386" s="117"/>
      <c r="G386" s="201"/>
      <c r="H386" s="201"/>
      <c r="I386" s="201"/>
    </row>
    <row r="387" spans="1:9" ht="27" customHeight="1" x14ac:dyDescent="0.25">
      <c r="A387" s="156" t="s">
        <v>311</v>
      </c>
      <c r="B387" s="41">
        <v>927</v>
      </c>
      <c r="C387" s="150" t="s">
        <v>20</v>
      </c>
      <c r="D387" s="142" t="s">
        <v>22</v>
      </c>
      <c r="E387" s="157" t="s">
        <v>293</v>
      </c>
      <c r="F387" s="123" t="s">
        <v>75</v>
      </c>
      <c r="G387" s="201">
        <v>0</v>
      </c>
      <c r="H387" s="201"/>
      <c r="I387" s="201"/>
    </row>
    <row r="388" spans="1:9" ht="27" customHeight="1" x14ac:dyDescent="0.25">
      <c r="A388" s="156" t="s">
        <v>392</v>
      </c>
      <c r="B388" s="41">
        <v>927</v>
      </c>
      <c r="C388" s="150" t="s">
        <v>20</v>
      </c>
      <c r="D388" s="142" t="s">
        <v>22</v>
      </c>
      <c r="E388" s="157" t="s">
        <v>293</v>
      </c>
      <c r="F388" s="123" t="s">
        <v>75</v>
      </c>
      <c r="G388" s="201">
        <v>87234042.549999997</v>
      </c>
      <c r="H388" s="201"/>
      <c r="I388" s="201"/>
    </row>
    <row r="389" spans="1:9" s="328" customFormat="1" ht="18" x14ac:dyDescent="0.25">
      <c r="A389" s="143" t="s">
        <v>170</v>
      </c>
      <c r="B389" s="149" t="s">
        <v>87</v>
      </c>
      <c r="C389" s="149" t="s">
        <v>59</v>
      </c>
      <c r="D389" s="145" t="s">
        <v>7</v>
      </c>
      <c r="E389" s="145" t="s">
        <v>115</v>
      </c>
      <c r="F389" s="145" t="s">
        <v>8</v>
      </c>
      <c r="G389" s="188">
        <f>SUM(G390)</f>
        <v>0</v>
      </c>
      <c r="H389" s="188">
        <f>SUM(H390)</f>
        <v>0</v>
      </c>
      <c r="I389" s="188">
        <f>SUM(I390)</f>
        <v>36213195.829999998</v>
      </c>
    </row>
    <row r="390" spans="1:9" s="328" customFormat="1" x14ac:dyDescent="0.25">
      <c r="A390" s="288" t="s">
        <v>60</v>
      </c>
      <c r="B390" s="286">
        <v>927</v>
      </c>
      <c r="C390" s="276" t="s">
        <v>59</v>
      </c>
      <c r="D390" s="278" t="s">
        <v>22</v>
      </c>
      <c r="E390" s="278" t="s">
        <v>115</v>
      </c>
      <c r="F390" s="277" t="s">
        <v>8</v>
      </c>
      <c r="G390" s="188">
        <f>SUM(G391)</f>
        <v>0</v>
      </c>
      <c r="H390" s="188">
        <f t="shared" ref="H390" si="150">SUM(H391)</f>
        <v>0</v>
      </c>
      <c r="I390" s="188">
        <f t="shared" ref="I390" si="151">SUM(I391)</f>
        <v>36213195.829999998</v>
      </c>
    </row>
    <row r="391" spans="1:9" s="328" customFormat="1" ht="26.25" x14ac:dyDescent="0.25">
      <c r="A391" s="256" t="s">
        <v>434</v>
      </c>
      <c r="B391" s="20">
        <v>927</v>
      </c>
      <c r="C391" s="276" t="s">
        <v>59</v>
      </c>
      <c r="D391" s="278" t="s">
        <v>22</v>
      </c>
      <c r="E391" s="278" t="s">
        <v>435</v>
      </c>
      <c r="F391" s="207" t="s">
        <v>8</v>
      </c>
      <c r="G391" s="219">
        <f t="shared" ref="G391:I392" si="152">SUM(G392)</f>
        <v>0</v>
      </c>
      <c r="H391" s="219">
        <f t="shared" si="152"/>
        <v>0</v>
      </c>
      <c r="I391" s="219">
        <f t="shared" si="152"/>
        <v>36213195.829999998</v>
      </c>
    </row>
    <row r="392" spans="1:9" s="328" customFormat="1" ht="22.5" x14ac:dyDescent="0.25">
      <c r="A392" s="129" t="s">
        <v>72</v>
      </c>
      <c r="B392" s="41">
        <v>927</v>
      </c>
      <c r="C392" s="270" t="s">
        <v>59</v>
      </c>
      <c r="D392" s="269" t="s">
        <v>22</v>
      </c>
      <c r="E392" s="269" t="s">
        <v>435</v>
      </c>
      <c r="F392" s="159">
        <v>400</v>
      </c>
      <c r="G392" s="220">
        <f t="shared" si="152"/>
        <v>0</v>
      </c>
      <c r="H392" s="220">
        <f t="shared" si="152"/>
        <v>0</v>
      </c>
      <c r="I392" s="220">
        <f t="shared" si="152"/>
        <v>36213195.829999998</v>
      </c>
    </row>
    <row r="393" spans="1:9" s="328" customFormat="1" x14ac:dyDescent="0.25">
      <c r="A393" s="121" t="s">
        <v>74</v>
      </c>
      <c r="B393" s="41">
        <v>927</v>
      </c>
      <c r="C393" s="150" t="s">
        <v>59</v>
      </c>
      <c r="D393" s="142" t="s">
        <v>22</v>
      </c>
      <c r="E393" s="269" t="s">
        <v>435</v>
      </c>
      <c r="F393" s="159">
        <v>410</v>
      </c>
      <c r="G393" s="220">
        <f>SUM(G395)</f>
        <v>0</v>
      </c>
      <c r="H393" s="220">
        <f t="shared" ref="H393:I393" si="153">SUM(H395)</f>
        <v>0</v>
      </c>
      <c r="I393" s="220">
        <f t="shared" si="153"/>
        <v>36213195.829999998</v>
      </c>
    </row>
    <row r="394" spans="1:9" s="328" customFormat="1" x14ac:dyDescent="0.25">
      <c r="A394" s="121" t="s">
        <v>238</v>
      </c>
      <c r="B394" s="41"/>
      <c r="C394" s="270"/>
      <c r="D394" s="269"/>
      <c r="E394" s="269"/>
      <c r="F394" s="159"/>
      <c r="G394" s="220"/>
      <c r="H394" s="188"/>
      <c r="I394" s="188"/>
    </row>
    <row r="395" spans="1:9" s="328" customFormat="1" ht="23.25" x14ac:dyDescent="0.25">
      <c r="A395" s="121" t="s">
        <v>433</v>
      </c>
      <c r="B395" s="41">
        <v>927</v>
      </c>
      <c r="C395" s="150" t="s">
        <v>59</v>
      </c>
      <c r="D395" s="142" t="s">
        <v>22</v>
      </c>
      <c r="E395" s="269" t="s">
        <v>435</v>
      </c>
      <c r="F395" s="159">
        <v>410</v>
      </c>
      <c r="G395" s="220"/>
      <c r="H395" s="188"/>
      <c r="I395" s="221">
        <v>36213195.829999998</v>
      </c>
    </row>
    <row r="396" spans="1:9" ht="18" x14ac:dyDescent="0.25">
      <c r="A396" s="18" t="s">
        <v>37</v>
      </c>
      <c r="B396" s="101">
        <v>927</v>
      </c>
      <c r="C396" s="198" t="s">
        <v>38</v>
      </c>
      <c r="D396" s="199" t="s">
        <v>7</v>
      </c>
      <c r="E396" s="199" t="s">
        <v>115</v>
      </c>
      <c r="F396" s="199" t="s">
        <v>8</v>
      </c>
      <c r="G396" s="219">
        <f>SUM(G397+G401+G405+G420)</f>
        <v>46264947.340000004</v>
      </c>
      <c r="H396" s="219">
        <f>SUM(H397+H401+H405+H420)</f>
        <v>45972880.710000001</v>
      </c>
      <c r="I396" s="219">
        <f>SUM(I397+I401+I405+I420)</f>
        <v>44151027.510000005</v>
      </c>
    </row>
    <row r="397" spans="1:9" x14ac:dyDescent="0.25">
      <c r="A397" s="19" t="s">
        <v>89</v>
      </c>
      <c r="B397" s="23">
        <v>927</v>
      </c>
      <c r="C397" s="24" t="s">
        <v>38</v>
      </c>
      <c r="D397" s="25" t="s">
        <v>22</v>
      </c>
      <c r="E397" s="25" t="s">
        <v>115</v>
      </c>
      <c r="F397" s="25" t="s">
        <v>8</v>
      </c>
      <c r="G397" s="219">
        <f t="shared" ref="G397:I399" si="154">SUM(G398)</f>
        <v>3476228.1</v>
      </c>
      <c r="H397" s="219">
        <f t="shared" si="154"/>
        <v>3598628.5</v>
      </c>
      <c r="I397" s="219">
        <f t="shared" si="154"/>
        <v>1598628.1</v>
      </c>
    </row>
    <row r="398" spans="1:9" ht="26.25" x14ac:dyDescent="0.25">
      <c r="A398" s="14" t="s">
        <v>231</v>
      </c>
      <c r="B398" s="41">
        <v>927</v>
      </c>
      <c r="C398" s="117" t="s">
        <v>38</v>
      </c>
      <c r="D398" s="118" t="s">
        <v>22</v>
      </c>
      <c r="E398" s="124" t="s">
        <v>230</v>
      </c>
      <c r="F398" s="119" t="s">
        <v>8</v>
      </c>
      <c r="G398" s="201">
        <f t="shared" si="154"/>
        <v>3476228.1</v>
      </c>
      <c r="H398" s="201">
        <f t="shared" si="154"/>
        <v>3598628.5</v>
      </c>
      <c r="I398" s="201">
        <f t="shared" si="154"/>
        <v>1598628.1</v>
      </c>
    </row>
    <row r="399" spans="1:9" x14ac:dyDescent="0.25">
      <c r="A399" s="13" t="s">
        <v>88</v>
      </c>
      <c r="B399" s="41">
        <v>927</v>
      </c>
      <c r="C399" s="117" t="s">
        <v>38</v>
      </c>
      <c r="D399" s="118" t="s">
        <v>22</v>
      </c>
      <c r="E399" s="124" t="s">
        <v>230</v>
      </c>
      <c r="F399" s="117" t="s">
        <v>78</v>
      </c>
      <c r="G399" s="201">
        <f>SUM(G400)</f>
        <v>3476228.1</v>
      </c>
      <c r="H399" s="201">
        <f t="shared" si="154"/>
        <v>3598628.5</v>
      </c>
      <c r="I399" s="201">
        <f t="shared" si="154"/>
        <v>1598628.1</v>
      </c>
    </row>
    <row r="400" spans="1:9" ht="24.6" customHeight="1" x14ac:dyDescent="0.25">
      <c r="A400" s="230" t="s">
        <v>162</v>
      </c>
      <c r="B400" s="41">
        <v>927</v>
      </c>
      <c r="C400" s="117" t="s">
        <v>38</v>
      </c>
      <c r="D400" s="118" t="s">
        <v>22</v>
      </c>
      <c r="E400" s="124" t="s">
        <v>230</v>
      </c>
      <c r="F400" s="117" t="s">
        <v>160</v>
      </c>
      <c r="G400" s="201">
        <v>3476228.1</v>
      </c>
      <c r="H400" s="201">
        <v>3598628.5</v>
      </c>
      <c r="I400" s="201">
        <v>1598628.1</v>
      </c>
    </row>
    <row r="401" spans="1:9" x14ac:dyDescent="0.25">
      <c r="A401" s="120" t="s">
        <v>90</v>
      </c>
      <c r="B401" s="34">
        <v>927</v>
      </c>
      <c r="C401" s="202" t="s">
        <v>38</v>
      </c>
      <c r="D401" s="203" t="s">
        <v>10</v>
      </c>
      <c r="E401" s="203" t="s">
        <v>115</v>
      </c>
      <c r="F401" s="204" t="s">
        <v>8</v>
      </c>
      <c r="G401" s="219">
        <f>SUM(G402)</f>
        <v>88000</v>
      </c>
      <c r="H401" s="219">
        <f t="shared" ref="H401:I401" si="155">SUM(H402)</f>
        <v>108000</v>
      </c>
      <c r="I401" s="219">
        <f t="shared" si="155"/>
        <v>108000</v>
      </c>
    </row>
    <row r="402" spans="1:9" ht="39" x14ac:dyDescent="0.25">
      <c r="A402" s="14" t="s">
        <v>91</v>
      </c>
      <c r="B402" s="64">
        <v>927</v>
      </c>
      <c r="C402" s="144" t="s">
        <v>38</v>
      </c>
      <c r="D402" s="147" t="s">
        <v>10</v>
      </c>
      <c r="E402" s="145" t="s">
        <v>121</v>
      </c>
      <c r="F402" s="148" t="s">
        <v>8</v>
      </c>
      <c r="G402" s="219">
        <f t="shared" ref="G402:I403" si="156">SUM(G403)</f>
        <v>88000</v>
      </c>
      <c r="H402" s="219">
        <f t="shared" si="156"/>
        <v>108000</v>
      </c>
      <c r="I402" s="219">
        <f t="shared" si="156"/>
        <v>108000</v>
      </c>
    </row>
    <row r="403" spans="1:9" x14ac:dyDescent="0.25">
      <c r="A403" s="13" t="s">
        <v>77</v>
      </c>
      <c r="B403" s="41">
        <v>927</v>
      </c>
      <c r="C403" s="117" t="s">
        <v>38</v>
      </c>
      <c r="D403" s="118" t="s">
        <v>10</v>
      </c>
      <c r="E403" s="124" t="s">
        <v>121</v>
      </c>
      <c r="F403" s="117" t="s">
        <v>78</v>
      </c>
      <c r="G403" s="220">
        <f t="shared" si="156"/>
        <v>88000</v>
      </c>
      <c r="H403" s="220">
        <f t="shared" si="156"/>
        <v>108000</v>
      </c>
      <c r="I403" s="220">
        <f t="shared" si="156"/>
        <v>108000</v>
      </c>
    </row>
    <row r="404" spans="1:9" ht="23.45" customHeight="1" x14ac:dyDescent="0.25">
      <c r="A404" s="230" t="s">
        <v>162</v>
      </c>
      <c r="B404" s="41">
        <v>927</v>
      </c>
      <c r="C404" s="117" t="s">
        <v>38</v>
      </c>
      <c r="D404" s="118" t="s">
        <v>10</v>
      </c>
      <c r="E404" s="124" t="s">
        <v>121</v>
      </c>
      <c r="F404" s="117" t="s">
        <v>160</v>
      </c>
      <c r="G404" s="220">
        <v>88000</v>
      </c>
      <c r="H404" s="220">
        <v>108000</v>
      </c>
      <c r="I404" s="220">
        <v>108000</v>
      </c>
    </row>
    <row r="405" spans="1:9" x14ac:dyDescent="0.25">
      <c r="A405" s="11" t="s">
        <v>39</v>
      </c>
      <c r="B405" s="34">
        <v>927</v>
      </c>
      <c r="C405" s="202" t="s">
        <v>38</v>
      </c>
      <c r="D405" s="203" t="s">
        <v>40</v>
      </c>
      <c r="E405" s="203" t="s">
        <v>115</v>
      </c>
      <c r="F405" s="204" t="s">
        <v>8</v>
      </c>
      <c r="G405" s="188">
        <f>SUM(G406+G412+G409+G417)</f>
        <v>39997995.240000002</v>
      </c>
      <c r="H405" s="188">
        <f t="shared" ref="H405:I405" si="157">SUM(H406+H412+H409+H417)</f>
        <v>39638528.210000001</v>
      </c>
      <c r="I405" s="188">
        <f t="shared" si="157"/>
        <v>39748675.410000004</v>
      </c>
    </row>
    <row r="406" spans="1:9" s="320" customFormat="1" ht="39" x14ac:dyDescent="0.25">
      <c r="A406" s="169" t="s">
        <v>92</v>
      </c>
      <c r="B406" s="34">
        <v>927</v>
      </c>
      <c r="C406" s="202" t="s">
        <v>38</v>
      </c>
      <c r="D406" s="203" t="s">
        <v>40</v>
      </c>
      <c r="E406" s="206" t="s">
        <v>122</v>
      </c>
      <c r="F406" s="202" t="s">
        <v>8</v>
      </c>
      <c r="G406" s="219">
        <f t="shared" ref="G406:I407" si="158">SUM(G407)</f>
        <v>226436.64</v>
      </c>
      <c r="H406" s="219">
        <f t="shared" si="158"/>
        <v>215869.61</v>
      </c>
      <c r="I406" s="219">
        <f t="shared" si="158"/>
        <v>365816.81</v>
      </c>
    </row>
    <row r="407" spans="1:9" x14ac:dyDescent="0.25">
      <c r="A407" s="13" t="s">
        <v>77</v>
      </c>
      <c r="B407" s="21">
        <v>927</v>
      </c>
      <c r="C407" s="117" t="s">
        <v>38</v>
      </c>
      <c r="D407" s="118" t="s">
        <v>40</v>
      </c>
      <c r="E407" s="124" t="s">
        <v>122</v>
      </c>
      <c r="F407" s="117" t="s">
        <v>78</v>
      </c>
      <c r="G407" s="220">
        <f t="shared" si="158"/>
        <v>226436.64</v>
      </c>
      <c r="H407" s="220">
        <f t="shared" si="158"/>
        <v>215869.61</v>
      </c>
      <c r="I407" s="220">
        <f t="shared" si="158"/>
        <v>365816.81</v>
      </c>
    </row>
    <row r="408" spans="1:9" x14ac:dyDescent="0.25">
      <c r="A408" s="122" t="s">
        <v>159</v>
      </c>
      <c r="B408" s="21">
        <v>927</v>
      </c>
      <c r="C408" s="117" t="s">
        <v>38</v>
      </c>
      <c r="D408" s="118" t="s">
        <v>40</v>
      </c>
      <c r="E408" s="124" t="s">
        <v>122</v>
      </c>
      <c r="F408" s="117" t="s">
        <v>158</v>
      </c>
      <c r="G408" s="220">
        <v>226436.64</v>
      </c>
      <c r="H408" s="201">
        <v>215869.61</v>
      </c>
      <c r="I408" s="220">
        <v>365816.81</v>
      </c>
    </row>
    <row r="409" spans="1:9" s="320" customFormat="1" ht="51.75" x14ac:dyDescent="0.25">
      <c r="A409" s="256" t="s">
        <v>310</v>
      </c>
      <c r="B409" s="34">
        <v>927</v>
      </c>
      <c r="C409" s="202" t="s">
        <v>38</v>
      </c>
      <c r="D409" s="203" t="s">
        <v>40</v>
      </c>
      <c r="E409" s="206" t="s">
        <v>165</v>
      </c>
      <c r="F409" s="204" t="s">
        <v>8</v>
      </c>
      <c r="G409" s="219">
        <f t="shared" ref="G409:I410" si="159">SUM(G410)</f>
        <v>14189868</v>
      </c>
      <c r="H409" s="219">
        <f t="shared" si="159"/>
        <v>14189868</v>
      </c>
      <c r="I409" s="219">
        <f t="shared" si="159"/>
        <v>14189868</v>
      </c>
    </row>
    <row r="410" spans="1:9" ht="22.5" x14ac:dyDescent="0.25">
      <c r="A410" s="235" t="s">
        <v>72</v>
      </c>
      <c r="B410" s="41">
        <v>927</v>
      </c>
      <c r="C410" s="117" t="s">
        <v>38</v>
      </c>
      <c r="D410" s="118" t="s">
        <v>40</v>
      </c>
      <c r="E410" s="124" t="s">
        <v>165</v>
      </c>
      <c r="F410" s="119" t="s">
        <v>73</v>
      </c>
      <c r="G410" s="220">
        <f t="shared" si="159"/>
        <v>14189868</v>
      </c>
      <c r="H410" s="220">
        <f t="shared" si="159"/>
        <v>14189868</v>
      </c>
      <c r="I410" s="220">
        <f t="shared" si="159"/>
        <v>14189868</v>
      </c>
    </row>
    <row r="411" spans="1:9" x14ac:dyDescent="0.25">
      <c r="A411" s="236" t="s">
        <v>74</v>
      </c>
      <c r="B411" s="41">
        <v>927</v>
      </c>
      <c r="C411" s="117" t="s">
        <v>38</v>
      </c>
      <c r="D411" s="118" t="s">
        <v>40</v>
      </c>
      <c r="E411" s="124" t="s">
        <v>165</v>
      </c>
      <c r="F411" s="119" t="s">
        <v>75</v>
      </c>
      <c r="G411" s="220">
        <v>14189868</v>
      </c>
      <c r="H411" s="220">
        <v>14189868</v>
      </c>
      <c r="I411" s="220">
        <v>14189868</v>
      </c>
    </row>
    <row r="412" spans="1:9" s="320" customFormat="1" ht="102.75" x14ac:dyDescent="0.25">
      <c r="A412" s="127" t="s">
        <v>245</v>
      </c>
      <c r="B412" s="20">
        <v>927</v>
      </c>
      <c r="C412" s="202" t="s">
        <v>38</v>
      </c>
      <c r="D412" s="203" t="s">
        <v>40</v>
      </c>
      <c r="E412" s="206" t="s">
        <v>123</v>
      </c>
      <c r="F412" s="202" t="s">
        <v>8</v>
      </c>
      <c r="G412" s="219">
        <f t="shared" ref="G412:I413" si="160">SUM(G413)</f>
        <v>25001196</v>
      </c>
      <c r="H412" s="219">
        <f t="shared" si="160"/>
        <v>24652296</v>
      </c>
      <c r="I412" s="219">
        <f t="shared" si="160"/>
        <v>24612496</v>
      </c>
    </row>
    <row r="413" spans="1:9" ht="153.75" x14ac:dyDescent="0.25">
      <c r="A413" s="127" t="s">
        <v>248</v>
      </c>
      <c r="B413" s="21">
        <v>927</v>
      </c>
      <c r="C413" s="117" t="s">
        <v>38</v>
      </c>
      <c r="D413" s="118" t="s">
        <v>40</v>
      </c>
      <c r="E413" s="124" t="s">
        <v>249</v>
      </c>
      <c r="F413" s="117" t="s">
        <v>8</v>
      </c>
      <c r="G413" s="220">
        <f t="shared" si="160"/>
        <v>25001196</v>
      </c>
      <c r="H413" s="220">
        <f t="shared" si="160"/>
        <v>24652296</v>
      </c>
      <c r="I413" s="220">
        <f t="shared" si="160"/>
        <v>24612496</v>
      </c>
    </row>
    <row r="414" spans="1:9" x14ac:dyDescent="0.25">
      <c r="A414" s="22" t="s">
        <v>77</v>
      </c>
      <c r="B414" s="26">
        <v>927</v>
      </c>
      <c r="C414" s="193" t="s">
        <v>38</v>
      </c>
      <c r="D414" s="210" t="s">
        <v>40</v>
      </c>
      <c r="E414" s="124" t="s">
        <v>249</v>
      </c>
      <c r="F414" s="193" t="s">
        <v>78</v>
      </c>
      <c r="G414" s="220">
        <f>SUM(G416+G415)</f>
        <v>25001196</v>
      </c>
      <c r="H414" s="220">
        <f t="shared" ref="H414:I414" si="161">SUM(H416+H415)</f>
        <v>24652296</v>
      </c>
      <c r="I414" s="220">
        <f t="shared" si="161"/>
        <v>24612496</v>
      </c>
    </row>
    <row r="415" spans="1:9" x14ac:dyDescent="0.25">
      <c r="A415" s="122" t="s">
        <v>159</v>
      </c>
      <c r="B415" s="21">
        <v>927</v>
      </c>
      <c r="C415" s="117" t="s">
        <v>38</v>
      </c>
      <c r="D415" s="118" t="s">
        <v>40</v>
      </c>
      <c r="E415" s="124" t="s">
        <v>249</v>
      </c>
      <c r="F415" s="117" t="s">
        <v>158</v>
      </c>
      <c r="G415" s="220">
        <v>19154364</v>
      </c>
      <c r="H415" s="220">
        <v>19154364</v>
      </c>
      <c r="I415" s="220">
        <v>18301920</v>
      </c>
    </row>
    <row r="416" spans="1:9" ht="26.45" customHeight="1" x14ac:dyDescent="0.25">
      <c r="A416" s="230" t="s">
        <v>162</v>
      </c>
      <c r="B416" s="21">
        <v>927</v>
      </c>
      <c r="C416" s="117" t="s">
        <v>38</v>
      </c>
      <c r="D416" s="118" t="s">
        <v>40</v>
      </c>
      <c r="E416" s="124" t="s">
        <v>249</v>
      </c>
      <c r="F416" s="117" t="s">
        <v>160</v>
      </c>
      <c r="G416" s="220">
        <v>5846832</v>
      </c>
      <c r="H416" s="220">
        <v>5497932</v>
      </c>
      <c r="I416" s="220">
        <v>6310576</v>
      </c>
    </row>
    <row r="417" spans="1:9" ht="26.25" x14ac:dyDescent="0.25">
      <c r="A417" s="169" t="s">
        <v>254</v>
      </c>
      <c r="B417" s="64">
        <v>927</v>
      </c>
      <c r="C417" s="144" t="s">
        <v>38</v>
      </c>
      <c r="D417" s="147" t="s">
        <v>40</v>
      </c>
      <c r="E417" s="145" t="s">
        <v>240</v>
      </c>
      <c r="F417" s="144" t="s">
        <v>8</v>
      </c>
      <c r="G417" s="233">
        <f t="shared" ref="G417:I418" si="162">SUM(G418)</f>
        <v>580494.6</v>
      </c>
      <c r="H417" s="233">
        <f t="shared" si="162"/>
        <v>580494.6</v>
      </c>
      <c r="I417" s="233">
        <f t="shared" si="162"/>
        <v>580494.6</v>
      </c>
    </row>
    <row r="418" spans="1:9" ht="24" customHeight="1" x14ac:dyDescent="0.25">
      <c r="A418" s="122" t="s">
        <v>77</v>
      </c>
      <c r="B418" s="41">
        <v>927</v>
      </c>
      <c r="C418" s="117" t="s">
        <v>38</v>
      </c>
      <c r="D418" s="210" t="s">
        <v>40</v>
      </c>
      <c r="E418" s="124" t="s">
        <v>240</v>
      </c>
      <c r="F418" s="117" t="s">
        <v>78</v>
      </c>
      <c r="G418" s="201">
        <f>SUM(G419)</f>
        <v>580494.6</v>
      </c>
      <c r="H418" s="201">
        <f t="shared" si="162"/>
        <v>580494.6</v>
      </c>
      <c r="I418" s="201">
        <f t="shared" si="162"/>
        <v>580494.6</v>
      </c>
    </row>
    <row r="419" spans="1:9" ht="24" customHeight="1" x14ac:dyDescent="0.25">
      <c r="A419" s="230" t="s">
        <v>162</v>
      </c>
      <c r="B419" s="41">
        <v>927</v>
      </c>
      <c r="C419" s="117" t="s">
        <v>38</v>
      </c>
      <c r="D419" s="118" t="s">
        <v>40</v>
      </c>
      <c r="E419" s="124" t="s">
        <v>240</v>
      </c>
      <c r="F419" s="117" t="s">
        <v>160</v>
      </c>
      <c r="G419" s="201">
        <v>580494.6</v>
      </c>
      <c r="H419" s="201">
        <v>580494.6</v>
      </c>
      <c r="I419" s="201">
        <v>580494.6</v>
      </c>
    </row>
    <row r="420" spans="1:9" ht="26.25" x14ac:dyDescent="0.25">
      <c r="A420" s="11" t="s">
        <v>93</v>
      </c>
      <c r="B420" s="20">
        <v>927</v>
      </c>
      <c r="C420" s="202" t="s">
        <v>38</v>
      </c>
      <c r="D420" s="203" t="s">
        <v>44</v>
      </c>
      <c r="E420" s="203" t="s">
        <v>115</v>
      </c>
      <c r="F420" s="204" t="s">
        <v>8</v>
      </c>
      <c r="G420" s="219">
        <f>SUM(G421+G426)</f>
        <v>2702724</v>
      </c>
      <c r="H420" s="219">
        <f t="shared" ref="H420:I420" si="163">SUM(H421+H426)</f>
        <v>2627724</v>
      </c>
      <c r="I420" s="219">
        <f t="shared" si="163"/>
        <v>2695724</v>
      </c>
    </row>
    <row r="421" spans="1:9" ht="77.25" x14ac:dyDescent="0.25">
      <c r="A421" s="228" t="s">
        <v>352</v>
      </c>
      <c r="B421" s="34">
        <v>927</v>
      </c>
      <c r="C421" s="202" t="s">
        <v>38</v>
      </c>
      <c r="D421" s="203" t="s">
        <v>44</v>
      </c>
      <c r="E421" s="206" t="s">
        <v>119</v>
      </c>
      <c r="F421" s="204" t="s">
        <v>8</v>
      </c>
      <c r="G421" s="219">
        <f>SUM(G422+G424)</f>
        <v>1194420</v>
      </c>
      <c r="H421" s="219">
        <f t="shared" ref="H421:I421" si="164">SUM(H422+H424)</f>
        <v>1194420</v>
      </c>
      <c r="I421" s="219">
        <f t="shared" si="164"/>
        <v>1194420</v>
      </c>
    </row>
    <row r="422" spans="1:9" ht="55.5" customHeight="1" x14ac:dyDescent="0.25">
      <c r="A422" s="15" t="s">
        <v>29</v>
      </c>
      <c r="B422" s="41">
        <v>927</v>
      </c>
      <c r="C422" s="117" t="s">
        <v>38</v>
      </c>
      <c r="D422" s="118" t="s">
        <v>44</v>
      </c>
      <c r="E422" s="124" t="s">
        <v>119</v>
      </c>
      <c r="F422" s="117" t="s">
        <v>30</v>
      </c>
      <c r="G422" s="220">
        <f>SUM(G423)</f>
        <v>888854</v>
      </c>
      <c r="H422" s="220">
        <f t="shared" ref="H422:I422" si="165">SUM(H423)</f>
        <v>888854</v>
      </c>
      <c r="I422" s="220">
        <f t="shared" si="165"/>
        <v>888854</v>
      </c>
    </row>
    <row r="423" spans="1:9" x14ac:dyDescent="0.25">
      <c r="A423" s="12" t="s">
        <v>31</v>
      </c>
      <c r="B423" s="41">
        <v>927</v>
      </c>
      <c r="C423" s="117" t="s">
        <v>38</v>
      </c>
      <c r="D423" s="118" t="s">
        <v>44</v>
      </c>
      <c r="E423" s="124" t="s">
        <v>119</v>
      </c>
      <c r="F423" s="117" t="s">
        <v>32</v>
      </c>
      <c r="G423" s="220">
        <v>888854</v>
      </c>
      <c r="H423" s="220">
        <v>888854</v>
      </c>
      <c r="I423" s="220">
        <v>888854</v>
      </c>
    </row>
    <row r="424" spans="1:9" x14ac:dyDescent="0.25">
      <c r="A424" s="15" t="s">
        <v>12</v>
      </c>
      <c r="B424" s="41">
        <v>927</v>
      </c>
      <c r="C424" s="117" t="s">
        <v>38</v>
      </c>
      <c r="D424" s="117" t="s">
        <v>44</v>
      </c>
      <c r="E424" s="124" t="s">
        <v>119</v>
      </c>
      <c r="F424" s="117" t="s">
        <v>13</v>
      </c>
      <c r="G424" s="220">
        <f>SUM(G425)</f>
        <v>305566</v>
      </c>
      <c r="H424" s="220">
        <f t="shared" ref="H424:I424" si="166">SUM(H425)</f>
        <v>305566</v>
      </c>
      <c r="I424" s="220">
        <f t="shared" si="166"/>
        <v>305566</v>
      </c>
    </row>
    <row r="425" spans="1:9" ht="23.25" x14ac:dyDescent="0.25">
      <c r="A425" s="121" t="s">
        <v>157</v>
      </c>
      <c r="B425" s="41">
        <v>927</v>
      </c>
      <c r="C425" s="117" t="s">
        <v>38</v>
      </c>
      <c r="D425" s="117" t="s">
        <v>44</v>
      </c>
      <c r="E425" s="124" t="s">
        <v>119</v>
      </c>
      <c r="F425" s="117" t="s">
        <v>15</v>
      </c>
      <c r="G425" s="220">
        <v>305566</v>
      </c>
      <c r="H425" s="220">
        <v>305566</v>
      </c>
      <c r="I425" s="220">
        <v>305566</v>
      </c>
    </row>
    <row r="426" spans="1:9" ht="102.75" x14ac:dyDescent="0.25">
      <c r="A426" s="127" t="s">
        <v>245</v>
      </c>
      <c r="B426" s="34">
        <v>927</v>
      </c>
      <c r="C426" s="202" t="s">
        <v>38</v>
      </c>
      <c r="D426" s="203" t="s">
        <v>44</v>
      </c>
      <c r="E426" s="206" t="s">
        <v>123</v>
      </c>
      <c r="F426" s="204" t="s">
        <v>8</v>
      </c>
      <c r="G426" s="219">
        <f>SUM(G427+G432)</f>
        <v>1508304</v>
      </c>
      <c r="H426" s="219">
        <f t="shared" ref="H426:I426" si="167">SUM(H427+H432)</f>
        <v>1433304</v>
      </c>
      <c r="I426" s="219">
        <f t="shared" si="167"/>
        <v>1501304</v>
      </c>
    </row>
    <row r="427" spans="1:9" ht="115.5" x14ac:dyDescent="0.25">
      <c r="A427" s="127" t="s">
        <v>250</v>
      </c>
      <c r="B427" s="49">
        <v>927</v>
      </c>
      <c r="C427" s="142" t="s">
        <v>38</v>
      </c>
      <c r="D427" s="157" t="s">
        <v>44</v>
      </c>
      <c r="E427" s="159" t="s">
        <v>251</v>
      </c>
      <c r="F427" s="161" t="s">
        <v>8</v>
      </c>
      <c r="G427" s="220">
        <f>SUM(G428+G430)</f>
        <v>1433304</v>
      </c>
      <c r="H427" s="220">
        <f t="shared" ref="H427:I427" si="168">SUM(H428+H430)</f>
        <v>1433304</v>
      </c>
      <c r="I427" s="220">
        <f t="shared" si="168"/>
        <v>1433304</v>
      </c>
    </row>
    <row r="428" spans="1:9" ht="38.450000000000003" customHeight="1" x14ac:dyDescent="0.25">
      <c r="A428" s="12" t="s">
        <v>29</v>
      </c>
      <c r="B428" s="41">
        <v>927</v>
      </c>
      <c r="C428" s="117" t="s">
        <v>38</v>
      </c>
      <c r="D428" s="118" t="s">
        <v>44</v>
      </c>
      <c r="E428" s="124" t="s">
        <v>251</v>
      </c>
      <c r="F428" s="117" t="s">
        <v>30</v>
      </c>
      <c r="G428" s="220">
        <f>SUM(G429)</f>
        <v>1200799</v>
      </c>
      <c r="H428" s="220">
        <f t="shared" ref="H428:I428" si="169">SUM(H429)</f>
        <v>1200799</v>
      </c>
      <c r="I428" s="220">
        <f t="shared" si="169"/>
        <v>1200799</v>
      </c>
    </row>
    <row r="429" spans="1:9" x14ac:dyDescent="0.25">
      <c r="A429" s="12" t="s">
        <v>31</v>
      </c>
      <c r="B429" s="41">
        <v>927</v>
      </c>
      <c r="C429" s="117" t="s">
        <v>38</v>
      </c>
      <c r="D429" s="118" t="s">
        <v>44</v>
      </c>
      <c r="E429" s="159" t="s">
        <v>251</v>
      </c>
      <c r="F429" s="117" t="s">
        <v>32</v>
      </c>
      <c r="G429" s="220">
        <v>1200799</v>
      </c>
      <c r="H429" s="220">
        <v>1200799</v>
      </c>
      <c r="I429" s="220">
        <v>1200799</v>
      </c>
    </row>
    <row r="430" spans="1:9" x14ac:dyDescent="0.25">
      <c r="A430" s="121" t="s">
        <v>12</v>
      </c>
      <c r="B430" s="41">
        <v>927</v>
      </c>
      <c r="C430" s="117" t="s">
        <v>38</v>
      </c>
      <c r="D430" s="118" t="s">
        <v>44</v>
      </c>
      <c r="E430" s="124" t="s">
        <v>251</v>
      </c>
      <c r="F430" s="193">
        <v>200</v>
      </c>
      <c r="G430" s="220">
        <f>SUM(G431)</f>
        <v>232505</v>
      </c>
      <c r="H430" s="220">
        <f t="shared" ref="H430:I430" si="170">SUM(H431)</f>
        <v>232505</v>
      </c>
      <c r="I430" s="220">
        <f t="shared" si="170"/>
        <v>232505</v>
      </c>
    </row>
    <row r="431" spans="1:9" ht="23.25" x14ac:dyDescent="0.25">
      <c r="A431" s="121" t="s">
        <v>157</v>
      </c>
      <c r="B431" s="41">
        <v>927</v>
      </c>
      <c r="C431" s="117" t="s">
        <v>38</v>
      </c>
      <c r="D431" s="118" t="s">
        <v>44</v>
      </c>
      <c r="E431" s="159" t="s">
        <v>251</v>
      </c>
      <c r="F431" s="117" t="s">
        <v>15</v>
      </c>
      <c r="G431" s="220">
        <v>232505</v>
      </c>
      <c r="H431" s="220">
        <v>232505</v>
      </c>
      <c r="I431" s="220">
        <v>232505</v>
      </c>
    </row>
    <row r="432" spans="1:9" ht="137.44999999999999" customHeight="1" x14ac:dyDescent="0.25">
      <c r="A432" s="127" t="s">
        <v>246</v>
      </c>
      <c r="B432" s="21">
        <v>927</v>
      </c>
      <c r="C432" s="117" t="s">
        <v>38</v>
      </c>
      <c r="D432" s="118" t="s">
        <v>44</v>
      </c>
      <c r="E432" s="124" t="s">
        <v>247</v>
      </c>
      <c r="F432" s="117" t="s">
        <v>8</v>
      </c>
      <c r="G432" s="220">
        <f>SUM(G434)</f>
        <v>75000</v>
      </c>
      <c r="H432" s="220">
        <f t="shared" ref="H432:I432" si="171">SUM(H434)</f>
        <v>0</v>
      </c>
      <c r="I432" s="220">
        <f t="shared" si="171"/>
        <v>68000</v>
      </c>
    </row>
    <row r="433" spans="1:9" x14ac:dyDescent="0.25">
      <c r="A433" s="121" t="s">
        <v>12</v>
      </c>
      <c r="B433" s="26">
        <v>927</v>
      </c>
      <c r="C433" s="193" t="s">
        <v>38</v>
      </c>
      <c r="D433" s="117" t="s">
        <v>44</v>
      </c>
      <c r="E433" s="124" t="s">
        <v>247</v>
      </c>
      <c r="F433" s="193">
        <v>200</v>
      </c>
      <c r="G433" s="220">
        <f>SUM(G434)</f>
        <v>75000</v>
      </c>
      <c r="H433" s="220">
        <f t="shared" ref="H433:I433" si="172">SUM(H434)</f>
        <v>0</v>
      </c>
      <c r="I433" s="220">
        <f t="shared" si="172"/>
        <v>68000</v>
      </c>
    </row>
    <row r="434" spans="1:9" ht="23.25" x14ac:dyDescent="0.25">
      <c r="A434" s="121" t="s">
        <v>157</v>
      </c>
      <c r="B434" s="21">
        <v>927</v>
      </c>
      <c r="C434" s="117" t="s">
        <v>38</v>
      </c>
      <c r="D434" s="117" t="s">
        <v>44</v>
      </c>
      <c r="E434" s="124" t="s">
        <v>247</v>
      </c>
      <c r="F434" s="117" t="s">
        <v>15</v>
      </c>
      <c r="G434" s="220">
        <v>75000</v>
      </c>
      <c r="H434" s="220"/>
      <c r="I434" s="220">
        <v>68000</v>
      </c>
    </row>
    <row r="435" spans="1:9" x14ac:dyDescent="0.25">
      <c r="A435" s="17" t="s">
        <v>94</v>
      </c>
      <c r="B435" s="20">
        <v>927</v>
      </c>
      <c r="C435" s="202" t="s">
        <v>95</v>
      </c>
      <c r="D435" s="203" t="s">
        <v>7</v>
      </c>
      <c r="E435" s="203" t="s">
        <v>115</v>
      </c>
      <c r="F435" s="204" t="s">
        <v>8</v>
      </c>
      <c r="G435" s="219">
        <f>SUM(G436)</f>
        <v>130875988.03</v>
      </c>
      <c r="H435" s="219">
        <f t="shared" ref="H435:I436" si="173">SUM(H436)</f>
        <v>0</v>
      </c>
      <c r="I435" s="219">
        <f t="shared" si="173"/>
        <v>0</v>
      </c>
    </row>
    <row r="436" spans="1:9" x14ac:dyDescent="0.25">
      <c r="A436" s="116" t="s">
        <v>296</v>
      </c>
      <c r="B436" s="20">
        <v>927</v>
      </c>
      <c r="C436" s="202" t="s">
        <v>95</v>
      </c>
      <c r="D436" s="203" t="s">
        <v>24</v>
      </c>
      <c r="E436" s="203" t="s">
        <v>115</v>
      </c>
      <c r="F436" s="204" t="s">
        <v>8</v>
      </c>
      <c r="G436" s="233">
        <f>SUM(G437)</f>
        <v>130875988.03</v>
      </c>
      <c r="H436" s="233">
        <f t="shared" si="173"/>
        <v>0</v>
      </c>
      <c r="I436" s="233">
        <f t="shared" si="173"/>
        <v>0</v>
      </c>
    </row>
    <row r="437" spans="1:9" ht="26.25" x14ac:dyDescent="0.25">
      <c r="A437" s="128" t="s">
        <v>256</v>
      </c>
      <c r="B437" s="20">
        <v>927</v>
      </c>
      <c r="C437" s="208" t="s">
        <v>95</v>
      </c>
      <c r="D437" s="144" t="s">
        <v>24</v>
      </c>
      <c r="E437" s="203" t="s">
        <v>237</v>
      </c>
      <c r="F437" s="207" t="s">
        <v>8</v>
      </c>
      <c r="G437" s="233">
        <f t="shared" ref="G437:I438" si="174">SUM(G438)</f>
        <v>130875988.03</v>
      </c>
      <c r="H437" s="233">
        <f t="shared" si="174"/>
        <v>0</v>
      </c>
      <c r="I437" s="233">
        <f t="shared" si="174"/>
        <v>0</v>
      </c>
    </row>
    <row r="438" spans="1:9" ht="22.5" x14ac:dyDescent="0.25">
      <c r="A438" s="129" t="s">
        <v>72</v>
      </c>
      <c r="B438" s="41">
        <v>927</v>
      </c>
      <c r="C438" s="123" t="s">
        <v>95</v>
      </c>
      <c r="D438" s="117" t="s">
        <v>24</v>
      </c>
      <c r="E438" s="157" t="s">
        <v>237</v>
      </c>
      <c r="F438" s="159">
        <v>400</v>
      </c>
      <c r="G438" s="201">
        <f t="shared" si="174"/>
        <v>130875988.03</v>
      </c>
      <c r="H438" s="201">
        <f t="shared" si="174"/>
        <v>0</v>
      </c>
      <c r="I438" s="201">
        <f t="shared" si="174"/>
        <v>0</v>
      </c>
    </row>
    <row r="439" spans="1:9" x14ac:dyDescent="0.25">
      <c r="A439" s="121" t="s">
        <v>74</v>
      </c>
      <c r="B439" s="41">
        <v>927</v>
      </c>
      <c r="C439" s="123" t="s">
        <v>95</v>
      </c>
      <c r="D439" s="117" t="s">
        <v>24</v>
      </c>
      <c r="E439" s="157" t="s">
        <v>237</v>
      </c>
      <c r="F439" s="159">
        <v>410</v>
      </c>
      <c r="G439" s="201">
        <f>SUM(G441)</f>
        <v>130875988.03</v>
      </c>
      <c r="H439" s="201">
        <f t="shared" ref="H439:I439" si="175">SUM(H441)</f>
        <v>0</v>
      </c>
      <c r="I439" s="201">
        <f t="shared" si="175"/>
        <v>0</v>
      </c>
    </row>
    <row r="440" spans="1:9" x14ac:dyDescent="0.25">
      <c r="A440" s="121" t="s">
        <v>238</v>
      </c>
      <c r="B440" s="41"/>
      <c r="C440" s="123"/>
      <c r="D440" s="117"/>
      <c r="E440" s="157"/>
      <c r="F440" s="117"/>
      <c r="G440" s="201"/>
      <c r="H440" s="201"/>
      <c r="I440" s="201"/>
    </row>
    <row r="441" spans="1:9" x14ac:dyDescent="0.25">
      <c r="A441" s="156" t="s">
        <v>297</v>
      </c>
      <c r="B441" s="41">
        <v>927</v>
      </c>
      <c r="C441" s="123" t="s">
        <v>95</v>
      </c>
      <c r="D441" s="117" t="s">
        <v>24</v>
      </c>
      <c r="E441" s="124" t="s">
        <v>237</v>
      </c>
      <c r="F441" s="123" t="s">
        <v>75</v>
      </c>
      <c r="G441" s="201">
        <v>130875988.03</v>
      </c>
      <c r="H441" s="201"/>
      <c r="I441" s="201"/>
    </row>
    <row r="442" spans="1:9" ht="47.25" x14ac:dyDescent="0.25">
      <c r="A442" s="300" t="s">
        <v>172</v>
      </c>
      <c r="B442" s="282" t="s">
        <v>87</v>
      </c>
      <c r="C442" s="282" t="s">
        <v>11</v>
      </c>
      <c r="D442" s="283" t="s">
        <v>7</v>
      </c>
      <c r="E442" s="283" t="s">
        <v>115</v>
      </c>
      <c r="F442" s="283" t="s">
        <v>8</v>
      </c>
      <c r="G442" s="233">
        <f>SUM(G443)</f>
        <v>0</v>
      </c>
      <c r="H442" s="201"/>
      <c r="I442" s="201"/>
    </row>
    <row r="443" spans="1:9" ht="45" x14ac:dyDescent="0.25">
      <c r="A443" s="301" t="s">
        <v>61</v>
      </c>
      <c r="B443" s="286">
        <v>927</v>
      </c>
      <c r="C443" s="302">
        <v>14</v>
      </c>
      <c r="D443" s="278" t="s">
        <v>10</v>
      </c>
      <c r="E443" s="278" t="s">
        <v>115</v>
      </c>
      <c r="F443" s="277" t="s">
        <v>8</v>
      </c>
      <c r="G443" s="233">
        <f t="shared" ref="G443:G445" si="176">SUM(G444)</f>
        <v>0</v>
      </c>
      <c r="H443" s="201"/>
      <c r="I443" s="201"/>
    </row>
    <row r="444" spans="1:9" ht="56.45" customHeight="1" x14ac:dyDescent="0.25">
      <c r="A444" s="228" t="s">
        <v>395</v>
      </c>
      <c r="B444" s="281">
        <v>927</v>
      </c>
      <c r="C444" s="345">
        <v>14</v>
      </c>
      <c r="D444" s="283" t="s">
        <v>10</v>
      </c>
      <c r="E444" s="147" t="s">
        <v>394</v>
      </c>
      <c r="F444" s="292" t="s">
        <v>8</v>
      </c>
      <c r="G444" s="255">
        <f t="shared" si="176"/>
        <v>0</v>
      </c>
      <c r="H444" s="201"/>
      <c r="I444" s="201"/>
    </row>
    <row r="445" spans="1:9" x14ac:dyDescent="0.25">
      <c r="A445" s="156" t="s">
        <v>47</v>
      </c>
      <c r="B445" s="10">
        <v>927</v>
      </c>
      <c r="C445" s="303">
        <v>14</v>
      </c>
      <c r="D445" s="172" t="s">
        <v>10</v>
      </c>
      <c r="E445" s="157" t="s">
        <v>394</v>
      </c>
      <c r="F445" s="171" t="s">
        <v>48</v>
      </c>
      <c r="G445" s="254">
        <f t="shared" si="176"/>
        <v>0</v>
      </c>
      <c r="H445" s="201"/>
      <c r="I445" s="201"/>
    </row>
    <row r="446" spans="1:9" x14ac:dyDescent="0.25">
      <c r="A446" s="121" t="s">
        <v>49</v>
      </c>
      <c r="B446" s="10">
        <v>927</v>
      </c>
      <c r="C446" s="303">
        <v>14</v>
      </c>
      <c r="D446" s="172" t="s">
        <v>10</v>
      </c>
      <c r="E446" s="157" t="s">
        <v>394</v>
      </c>
      <c r="F446" s="171" t="s">
        <v>50</v>
      </c>
      <c r="G446" s="254"/>
      <c r="H446" s="201"/>
      <c r="I446" s="201"/>
    </row>
    <row r="447" spans="1:9" ht="23.45" customHeight="1" x14ac:dyDescent="0.25">
      <c r="A447" s="32" t="s">
        <v>97</v>
      </c>
      <c r="B447" s="64">
        <v>928</v>
      </c>
      <c r="C447" s="144" t="s">
        <v>7</v>
      </c>
      <c r="D447" s="147" t="s">
        <v>7</v>
      </c>
      <c r="E447" s="147" t="s">
        <v>115</v>
      </c>
      <c r="F447" s="147" t="s">
        <v>8</v>
      </c>
      <c r="G447" s="219">
        <f>SUM(G448)</f>
        <v>864059</v>
      </c>
      <c r="H447" s="219">
        <f t="shared" ref="H447:I447" si="177">SUM(H448)</f>
        <v>851159</v>
      </c>
      <c r="I447" s="219">
        <f t="shared" si="177"/>
        <v>826159</v>
      </c>
    </row>
    <row r="448" spans="1:9" ht="15.75" x14ac:dyDescent="0.25">
      <c r="A448" s="33" t="s">
        <v>42</v>
      </c>
      <c r="B448" s="64">
        <v>928</v>
      </c>
      <c r="C448" s="144" t="s">
        <v>22</v>
      </c>
      <c r="D448" s="147" t="s">
        <v>7</v>
      </c>
      <c r="E448" s="147" t="s">
        <v>115</v>
      </c>
      <c r="F448" s="147" t="s">
        <v>8</v>
      </c>
      <c r="G448" s="219">
        <f>SUM(G449+G453)</f>
        <v>864059</v>
      </c>
      <c r="H448" s="219">
        <f t="shared" ref="H448:I448" si="178">SUM(H449+H453)</f>
        <v>851159</v>
      </c>
      <c r="I448" s="219">
        <f t="shared" si="178"/>
        <v>826159</v>
      </c>
    </row>
    <row r="449" spans="1:9" ht="39" x14ac:dyDescent="0.25">
      <c r="A449" s="27" t="s">
        <v>98</v>
      </c>
      <c r="B449" s="34">
        <v>928</v>
      </c>
      <c r="C449" s="202" t="s">
        <v>22</v>
      </c>
      <c r="D449" s="203" t="s">
        <v>24</v>
      </c>
      <c r="E449" s="203" t="s">
        <v>115</v>
      </c>
      <c r="F449" s="204" t="s">
        <v>8</v>
      </c>
      <c r="G449" s="233">
        <f t="shared" ref="G449:I451" si="179">SUM(G450)</f>
        <v>366002</v>
      </c>
      <c r="H449" s="233">
        <f t="shared" si="179"/>
        <v>366002</v>
      </c>
      <c r="I449" s="233">
        <f t="shared" si="179"/>
        <v>366002</v>
      </c>
    </row>
    <row r="450" spans="1:9" ht="26.25" x14ac:dyDescent="0.25">
      <c r="A450" s="30" t="s">
        <v>99</v>
      </c>
      <c r="B450" s="64">
        <v>928</v>
      </c>
      <c r="C450" s="144" t="s">
        <v>22</v>
      </c>
      <c r="D450" s="147" t="s">
        <v>24</v>
      </c>
      <c r="E450" s="147">
        <v>7000080010</v>
      </c>
      <c r="F450" s="148" t="s">
        <v>8</v>
      </c>
      <c r="G450" s="233">
        <f t="shared" si="179"/>
        <v>366002</v>
      </c>
      <c r="H450" s="201">
        <f t="shared" si="179"/>
        <v>366002</v>
      </c>
      <c r="I450" s="201">
        <f t="shared" si="179"/>
        <v>366002</v>
      </c>
    </row>
    <row r="451" spans="1:9" ht="43.5" x14ac:dyDescent="0.25">
      <c r="A451" s="29" t="s">
        <v>29</v>
      </c>
      <c r="B451" s="41">
        <v>928</v>
      </c>
      <c r="C451" s="117" t="s">
        <v>22</v>
      </c>
      <c r="D451" s="118" t="s">
        <v>24</v>
      </c>
      <c r="E451" s="118">
        <v>7000080010</v>
      </c>
      <c r="F451" s="117" t="s">
        <v>30</v>
      </c>
      <c r="G451" s="201">
        <f t="shared" si="179"/>
        <v>366002</v>
      </c>
      <c r="H451" s="201">
        <f t="shared" si="179"/>
        <v>366002</v>
      </c>
      <c r="I451" s="201">
        <f t="shared" si="179"/>
        <v>366002</v>
      </c>
    </row>
    <row r="452" spans="1:9" x14ac:dyDescent="0.25">
      <c r="A452" s="28" t="s">
        <v>31</v>
      </c>
      <c r="B452" s="41">
        <v>928</v>
      </c>
      <c r="C452" s="117" t="s">
        <v>22</v>
      </c>
      <c r="D452" s="118" t="s">
        <v>24</v>
      </c>
      <c r="E452" s="118">
        <v>7000080010</v>
      </c>
      <c r="F452" s="117" t="s">
        <v>32</v>
      </c>
      <c r="G452" s="201">
        <v>366002</v>
      </c>
      <c r="H452" s="201">
        <v>366002</v>
      </c>
      <c r="I452" s="201">
        <v>366002</v>
      </c>
    </row>
    <row r="453" spans="1:9" ht="51.75" x14ac:dyDescent="0.25">
      <c r="A453" s="27" t="s">
        <v>100</v>
      </c>
      <c r="B453" s="34">
        <v>928</v>
      </c>
      <c r="C453" s="202" t="s">
        <v>22</v>
      </c>
      <c r="D453" s="203" t="s">
        <v>10</v>
      </c>
      <c r="E453" s="203" t="s">
        <v>115</v>
      </c>
      <c r="F453" s="204" t="s">
        <v>8</v>
      </c>
      <c r="G453" s="219">
        <f>SUM(G454)</f>
        <v>498057</v>
      </c>
      <c r="H453" s="219">
        <f t="shared" ref="H453:I453" si="180">SUM(H454)</f>
        <v>485157</v>
      </c>
      <c r="I453" s="219">
        <f t="shared" si="180"/>
        <v>460157</v>
      </c>
    </row>
    <row r="454" spans="1:9" ht="26.25" x14ac:dyDescent="0.25">
      <c r="A454" s="31" t="s">
        <v>101</v>
      </c>
      <c r="B454" s="64">
        <v>928</v>
      </c>
      <c r="C454" s="144" t="s">
        <v>22</v>
      </c>
      <c r="D454" s="144" t="s">
        <v>10</v>
      </c>
      <c r="E454" s="148" t="s">
        <v>233</v>
      </c>
      <c r="F454" s="144" t="s">
        <v>8</v>
      </c>
      <c r="G454" s="233">
        <f>SUM(G455+G457+G459)</f>
        <v>498057</v>
      </c>
      <c r="H454" s="201">
        <f t="shared" ref="H454:I454" si="181">SUM(H455+H457+H459)</f>
        <v>485157</v>
      </c>
      <c r="I454" s="201">
        <f t="shared" si="181"/>
        <v>460157</v>
      </c>
    </row>
    <row r="455" spans="1:9" ht="36.6" customHeight="1" x14ac:dyDescent="0.25">
      <c r="A455" s="29" t="s">
        <v>29</v>
      </c>
      <c r="B455" s="41">
        <v>928</v>
      </c>
      <c r="C455" s="117" t="s">
        <v>22</v>
      </c>
      <c r="D455" s="117" t="s">
        <v>10</v>
      </c>
      <c r="E455" s="119" t="s">
        <v>233</v>
      </c>
      <c r="F455" s="117" t="s">
        <v>30</v>
      </c>
      <c r="G455" s="201">
        <f>SUM(G456)</f>
        <v>440057</v>
      </c>
      <c r="H455" s="201">
        <f t="shared" ref="H455:I455" si="182">SUM(H456)</f>
        <v>440057</v>
      </c>
      <c r="I455" s="201">
        <f t="shared" si="182"/>
        <v>440057</v>
      </c>
    </row>
    <row r="456" spans="1:9" x14ac:dyDescent="0.25">
      <c r="A456" s="28" t="s">
        <v>31</v>
      </c>
      <c r="B456" s="41">
        <v>928</v>
      </c>
      <c r="C456" s="117" t="s">
        <v>22</v>
      </c>
      <c r="D456" s="117" t="s">
        <v>10</v>
      </c>
      <c r="E456" s="119" t="s">
        <v>233</v>
      </c>
      <c r="F456" s="117" t="s">
        <v>32</v>
      </c>
      <c r="G456" s="201">
        <v>440057</v>
      </c>
      <c r="H456" s="201">
        <v>440057</v>
      </c>
      <c r="I456" s="201">
        <v>440057</v>
      </c>
    </row>
    <row r="457" spans="1:9" x14ac:dyDescent="0.25">
      <c r="A457" s="29" t="s">
        <v>12</v>
      </c>
      <c r="B457" s="41">
        <v>928</v>
      </c>
      <c r="C457" s="117" t="s">
        <v>22</v>
      </c>
      <c r="D457" s="117" t="s">
        <v>10</v>
      </c>
      <c r="E457" s="119" t="s">
        <v>233</v>
      </c>
      <c r="F457" s="117" t="s">
        <v>13</v>
      </c>
      <c r="G457" s="201">
        <f>SUM(G458)</f>
        <v>47600</v>
      </c>
      <c r="H457" s="201">
        <f t="shared" ref="H457:I457" si="183">SUM(H458)</f>
        <v>34700</v>
      </c>
      <c r="I457" s="201">
        <f t="shared" si="183"/>
        <v>9700</v>
      </c>
    </row>
    <row r="458" spans="1:9" ht="23.25" x14ac:dyDescent="0.25">
      <c r="A458" s="121" t="s">
        <v>157</v>
      </c>
      <c r="B458" s="41">
        <v>928</v>
      </c>
      <c r="C458" s="117" t="s">
        <v>22</v>
      </c>
      <c r="D458" s="117" t="s">
        <v>10</v>
      </c>
      <c r="E458" s="119" t="s">
        <v>233</v>
      </c>
      <c r="F458" s="117" t="s">
        <v>15</v>
      </c>
      <c r="G458" s="201">
        <v>47600</v>
      </c>
      <c r="H458" s="201">
        <v>34700</v>
      </c>
      <c r="I458" s="201">
        <v>9700</v>
      </c>
    </row>
    <row r="459" spans="1:9" x14ac:dyDescent="0.25">
      <c r="A459" s="28" t="s">
        <v>35</v>
      </c>
      <c r="B459" s="41">
        <v>928</v>
      </c>
      <c r="C459" s="117" t="s">
        <v>22</v>
      </c>
      <c r="D459" s="117" t="s">
        <v>10</v>
      </c>
      <c r="E459" s="119" t="s">
        <v>233</v>
      </c>
      <c r="F459" s="117" t="s">
        <v>36</v>
      </c>
      <c r="G459" s="201">
        <f>SUM(G460)</f>
        <v>10400</v>
      </c>
      <c r="H459" s="201">
        <f t="shared" ref="H459:I459" si="184">SUM(H460)</f>
        <v>10400</v>
      </c>
      <c r="I459" s="201">
        <f t="shared" si="184"/>
        <v>10400</v>
      </c>
    </row>
    <row r="460" spans="1:9" x14ac:dyDescent="0.25">
      <c r="A460" s="28" t="s">
        <v>139</v>
      </c>
      <c r="B460" s="41">
        <v>928</v>
      </c>
      <c r="C460" s="117" t="s">
        <v>22</v>
      </c>
      <c r="D460" s="117" t="s">
        <v>10</v>
      </c>
      <c r="E460" s="119" t="s">
        <v>233</v>
      </c>
      <c r="F460" s="117" t="s">
        <v>138</v>
      </c>
      <c r="G460" s="201">
        <v>10400</v>
      </c>
      <c r="H460" s="201">
        <v>10400</v>
      </c>
      <c r="I460" s="201">
        <v>10400</v>
      </c>
    </row>
    <row r="461" spans="1:9" ht="36" x14ac:dyDescent="0.25">
      <c r="A461" s="39" t="s">
        <v>102</v>
      </c>
      <c r="B461" s="64">
        <v>929</v>
      </c>
      <c r="C461" s="144" t="s">
        <v>7</v>
      </c>
      <c r="D461" s="147" t="s">
        <v>7</v>
      </c>
      <c r="E461" s="147" t="s">
        <v>115</v>
      </c>
      <c r="F461" s="147" t="s">
        <v>8</v>
      </c>
      <c r="G461" s="188">
        <f t="shared" ref="G461:I462" si="185">SUM(G462)</f>
        <v>1037860</v>
      </c>
      <c r="H461" s="188">
        <f t="shared" si="185"/>
        <v>1030898</v>
      </c>
      <c r="I461" s="188">
        <f t="shared" si="185"/>
        <v>1011498</v>
      </c>
    </row>
    <row r="462" spans="1:9" ht="18" x14ac:dyDescent="0.25">
      <c r="A462" s="38" t="s">
        <v>42</v>
      </c>
      <c r="B462" s="149" t="s">
        <v>103</v>
      </c>
      <c r="C462" s="146" t="s">
        <v>22</v>
      </c>
      <c r="D462" s="148" t="s">
        <v>7</v>
      </c>
      <c r="E462" s="147" t="s">
        <v>115</v>
      </c>
      <c r="F462" s="144" t="s">
        <v>8</v>
      </c>
      <c r="G462" s="188">
        <f t="shared" si="185"/>
        <v>1037860</v>
      </c>
      <c r="H462" s="188">
        <f t="shared" si="185"/>
        <v>1030898</v>
      </c>
      <c r="I462" s="188">
        <f t="shared" si="185"/>
        <v>1011498</v>
      </c>
    </row>
    <row r="463" spans="1:9" ht="39" x14ac:dyDescent="0.25">
      <c r="A463" s="35" t="s">
        <v>43</v>
      </c>
      <c r="B463" s="208" t="s">
        <v>103</v>
      </c>
      <c r="C463" s="207" t="s">
        <v>22</v>
      </c>
      <c r="D463" s="204" t="s">
        <v>44</v>
      </c>
      <c r="E463" s="203" t="s">
        <v>115</v>
      </c>
      <c r="F463" s="202" t="s">
        <v>8</v>
      </c>
      <c r="G463" s="188">
        <f>SUM(G464+G467+G474)</f>
        <v>1037860</v>
      </c>
      <c r="H463" s="188">
        <f t="shared" ref="H463:I463" si="186">SUM(H464+H467+H474)</f>
        <v>1030898</v>
      </c>
      <c r="I463" s="188">
        <f t="shared" si="186"/>
        <v>1011498</v>
      </c>
    </row>
    <row r="464" spans="1:9" ht="39" x14ac:dyDescent="0.25">
      <c r="A464" s="128" t="s">
        <v>234</v>
      </c>
      <c r="B464" s="208" t="s">
        <v>103</v>
      </c>
      <c r="C464" s="207" t="s">
        <v>22</v>
      </c>
      <c r="D464" s="204" t="s">
        <v>44</v>
      </c>
      <c r="E464" s="203">
        <v>7000080050</v>
      </c>
      <c r="F464" s="202" t="s">
        <v>8</v>
      </c>
      <c r="G464" s="233">
        <f t="shared" ref="G464:I465" si="187">SUM(G465)</f>
        <v>882602</v>
      </c>
      <c r="H464" s="233">
        <f t="shared" si="187"/>
        <v>882602</v>
      </c>
      <c r="I464" s="233">
        <f t="shared" si="187"/>
        <v>882602</v>
      </c>
    </row>
    <row r="465" spans="1:9" ht="34.5" x14ac:dyDescent="0.25">
      <c r="A465" s="36" t="s">
        <v>29</v>
      </c>
      <c r="B465" s="123" t="s">
        <v>103</v>
      </c>
      <c r="C465" s="125" t="s">
        <v>22</v>
      </c>
      <c r="D465" s="119" t="s">
        <v>44</v>
      </c>
      <c r="E465" s="157">
        <v>7000080050</v>
      </c>
      <c r="F465" s="117" t="s">
        <v>30</v>
      </c>
      <c r="G465" s="201">
        <f t="shared" si="187"/>
        <v>882602</v>
      </c>
      <c r="H465" s="201">
        <f t="shared" si="187"/>
        <v>882602</v>
      </c>
      <c r="I465" s="201">
        <f t="shared" si="187"/>
        <v>882602</v>
      </c>
    </row>
    <row r="466" spans="1:9" x14ac:dyDescent="0.25">
      <c r="A466" s="36" t="s">
        <v>31</v>
      </c>
      <c r="B466" s="123" t="s">
        <v>103</v>
      </c>
      <c r="C466" s="125" t="s">
        <v>22</v>
      </c>
      <c r="D466" s="119" t="s">
        <v>44</v>
      </c>
      <c r="E466" s="157">
        <v>7000080050</v>
      </c>
      <c r="F466" s="117" t="s">
        <v>32</v>
      </c>
      <c r="G466" s="201">
        <v>882602</v>
      </c>
      <c r="H466" s="201">
        <v>882602</v>
      </c>
      <c r="I466" s="201">
        <v>882602</v>
      </c>
    </row>
    <row r="467" spans="1:9" ht="26.25" x14ac:dyDescent="0.25">
      <c r="A467" s="132" t="s">
        <v>101</v>
      </c>
      <c r="B467" s="208" t="s">
        <v>103</v>
      </c>
      <c r="C467" s="207" t="s">
        <v>22</v>
      </c>
      <c r="D467" s="204" t="s">
        <v>44</v>
      </c>
      <c r="E467" s="203">
        <v>7000080040</v>
      </c>
      <c r="F467" s="202" t="s">
        <v>8</v>
      </c>
      <c r="G467" s="233">
        <f>SUM(G468+G470+G472)</f>
        <v>155258</v>
      </c>
      <c r="H467" s="233">
        <f t="shared" ref="H467:I467" si="188">SUM(H468+H470+H472)</f>
        <v>148296</v>
      </c>
      <c r="I467" s="233">
        <f t="shared" si="188"/>
        <v>128896</v>
      </c>
    </row>
    <row r="468" spans="1:9" ht="49.5" customHeight="1" x14ac:dyDescent="0.25">
      <c r="A468" s="37" t="s">
        <v>29</v>
      </c>
      <c r="B468" s="123" t="s">
        <v>103</v>
      </c>
      <c r="C468" s="125" t="s">
        <v>22</v>
      </c>
      <c r="D468" s="119" t="s">
        <v>44</v>
      </c>
      <c r="E468" s="119" t="s">
        <v>233</v>
      </c>
      <c r="F468" s="117" t="s">
        <v>30</v>
      </c>
      <c r="G468" s="201">
        <f>SUM(G469)</f>
        <v>127596</v>
      </c>
      <c r="H468" s="201">
        <f t="shared" ref="H468:I468" si="189">SUM(H469)</f>
        <v>127596</v>
      </c>
      <c r="I468" s="201">
        <f t="shared" si="189"/>
        <v>127596</v>
      </c>
    </row>
    <row r="469" spans="1:9" x14ac:dyDescent="0.25">
      <c r="A469" s="36" t="s">
        <v>31</v>
      </c>
      <c r="B469" s="123" t="s">
        <v>103</v>
      </c>
      <c r="C469" s="125" t="s">
        <v>22</v>
      </c>
      <c r="D469" s="119" t="s">
        <v>44</v>
      </c>
      <c r="E469" s="119" t="s">
        <v>233</v>
      </c>
      <c r="F469" s="117" t="s">
        <v>32</v>
      </c>
      <c r="G469" s="201">
        <v>127596</v>
      </c>
      <c r="H469" s="201">
        <v>127596</v>
      </c>
      <c r="I469" s="201">
        <v>127596</v>
      </c>
    </row>
    <row r="470" spans="1:9" x14ac:dyDescent="0.25">
      <c r="A470" s="37" t="s">
        <v>12</v>
      </c>
      <c r="B470" s="123" t="s">
        <v>103</v>
      </c>
      <c r="C470" s="125" t="s">
        <v>22</v>
      </c>
      <c r="D470" s="119" t="s">
        <v>44</v>
      </c>
      <c r="E470" s="119" t="s">
        <v>233</v>
      </c>
      <c r="F470" s="117" t="s">
        <v>13</v>
      </c>
      <c r="G470" s="201">
        <f>SUM(G471)</f>
        <v>26862</v>
      </c>
      <c r="H470" s="201">
        <f t="shared" ref="H470:I470" si="190">SUM(H471)</f>
        <v>19900</v>
      </c>
      <c r="I470" s="201">
        <f t="shared" si="190"/>
        <v>500</v>
      </c>
    </row>
    <row r="471" spans="1:9" ht="23.25" x14ac:dyDescent="0.25">
      <c r="A471" s="121" t="s">
        <v>157</v>
      </c>
      <c r="B471" s="123" t="s">
        <v>103</v>
      </c>
      <c r="C471" s="125" t="s">
        <v>22</v>
      </c>
      <c r="D471" s="119" t="s">
        <v>44</v>
      </c>
      <c r="E471" s="119" t="s">
        <v>233</v>
      </c>
      <c r="F471" s="117" t="s">
        <v>15</v>
      </c>
      <c r="G471" s="201">
        <v>26862</v>
      </c>
      <c r="H471" s="201">
        <v>19900</v>
      </c>
      <c r="I471" s="201">
        <v>500</v>
      </c>
    </row>
    <row r="472" spans="1:9" x14ac:dyDescent="0.25">
      <c r="A472" s="37" t="s">
        <v>35</v>
      </c>
      <c r="B472" s="123" t="s">
        <v>103</v>
      </c>
      <c r="C472" s="125" t="s">
        <v>22</v>
      </c>
      <c r="D472" s="119" t="s">
        <v>44</v>
      </c>
      <c r="E472" s="119" t="s">
        <v>233</v>
      </c>
      <c r="F472" s="117" t="s">
        <v>36</v>
      </c>
      <c r="G472" s="201">
        <f>SUM(G473)</f>
        <v>800</v>
      </c>
      <c r="H472" s="201">
        <f t="shared" ref="H472:I472" si="191">SUM(H473)</f>
        <v>800</v>
      </c>
      <c r="I472" s="201">
        <f t="shared" si="191"/>
        <v>800</v>
      </c>
    </row>
    <row r="473" spans="1:9" x14ac:dyDescent="0.25">
      <c r="A473" s="121" t="s">
        <v>139</v>
      </c>
      <c r="B473" s="123" t="s">
        <v>103</v>
      </c>
      <c r="C473" s="125" t="s">
        <v>22</v>
      </c>
      <c r="D473" s="119" t="s">
        <v>44</v>
      </c>
      <c r="E473" s="119" t="s">
        <v>233</v>
      </c>
      <c r="F473" s="117" t="s">
        <v>138</v>
      </c>
      <c r="G473" s="201">
        <v>800</v>
      </c>
      <c r="H473" s="201">
        <v>800</v>
      </c>
      <c r="I473" s="201">
        <v>800</v>
      </c>
    </row>
    <row r="474" spans="1:9" ht="64.5" x14ac:dyDescent="0.25">
      <c r="A474" s="228" t="s">
        <v>275</v>
      </c>
      <c r="B474" s="276" t="s">
        <v>103</v>
      </c>
      <c r="C474" s="277" t="s">
        <v>22</v>
      </c>
      <c r="D474" s="277" t="s">
        <v>44</v>
      </c>
      <c r="E474" s="278">
        <v>7000084200</v>
      </c>
      <c r="F474" s="276" t="s">
        <v>8</v>
      </c>
      <c r="G474" s="233">
        <f t="shared" ref="G474:I475" si="192">SUM(G475)</f>
        <v>0</v>
      </c>
      <c r="H474" s="233">
        <f t="shared" si="192"/>
        <v>0</v>
      </c>
      <c r="I474" s="233">
        <f t="shared" si="192"/>
        <v>0</v>
      </c>
    </row>
    <row r="475" spans="1:9" ht="37.15" customHeight="1" x14ac:dyDescent="0.25">
      <c r="A475" s="156" t="s">
        <v>29</v>
      </c>
      <c r="B475" s="171" t="s">
        <v>103</v>
      </c>
      <c r="C475" s="268" t="s">
        <v>22</v>
      </c>
      <c r="D475" s="268" t="s">
        <v>44</v>
      </c>
      <c r="E475" s="172">
        <v>7000084200</v>
      </c>
      <c r="F475" s="171" t="s">
        <v>30</v>
      </c>
      <c r="G475" s="201">
        <f t="shared" si="192"/>
        <v>0</v>
      </c>
      <c r="H475" s="201">
        <f t="shared" si="192"/>
        <v>0</v>
      </c>
      <c r="I475" s="201">
        <f t="shared" si="192"/>
        <v>0</v>
      </c>
    </row>
    <row r="476" spans="1:9" x14ac:dyDescent="0.25">
      <c r="A476" s="156" t="s">
        <v>31</v>
      </c>
      <c r="B476" s="171" t="s">
        <v>103</v>
      </c>
      <c r="C476" s="268" t="s">
        <v>22</v>
      </c>
      <c r="D476" s="268" t="s">
        <v>44</v>
      </c>
      <c r="E476" s="172">
        <v>7000084200</v>
      </c>
      <c r="F476" s="171" t="s">
        <v>32</v>
      </c>
      <c r="G476" s="201"/>
      <c r="H476" s="201"/>
      <c r="I476" s="201"/>
    </row>
    <row r="477" spans="1:9" ht="15.75" x14ac:dyDescent="0.25">
      <c r="A477" s="40" t="s">
        <v>104</v>
      </c>
      <c r="B477" s="154"/>
      <c r="C477" s="117"/>
      <c r="D477" s="118"/>
      <c r="E477" s="118"/>
      <c r="F477" s="119"/>
      <c r="G477" s="219">
        <f>SUM(G11+G106+G133+G215+G447+G461)</f>
        <v>877750952.91000009</v>
      </c>
      <c r="H477" s="219">
        <f>SUM(H11+H106+H133+H215+H447+H461)</f>
        <v>669850834.48000002</v>
      </c>
      <c r="I477" s="219">
        <f>SUM(I11+I106+I133+I215+I447+I461)</f>
        <v>680360293.54999995</v>
      </c>
    </row>
    <row r="478" spans="1:9" x14ac:dyDescent="0.25">
      <c r="G478" s="119"/>
    </row>
    <row r="479" spans="1:9" x14ac:dyDescent="0.25">
      <c r="G479" s="117"/>
    </row>
    <row r="480" spans="1:9" x14ac:dyDescent="0.25">
      <c r="G480" s="321"/>
      <c r="H480" s="322"/>
    </row>
    <row r="481" spans="7:7" x14ac:dyDescent="0.25">
      <c r="G481" s="204"/>
    </row>
    <row r="482" spans="7:7" x14ac:dyDescent="0.25">
      <c r="G482" s="117"/>
    </row>
    <row r="483" spans="7:7" x14ac:dyDescent="0.25">
      <c r="G483" s="117"/>
    </row>
    <row r="484" spans="7:7" x14ac:dyDescent="0.25">
      <c r="G484" s="117"/>
    </row>
    <row r="485" spans="7:7" x14ac:dyDescent="0.25">
      <c r="G485" s="117"/>
    </row>
    <row r="486" spans="7:7" x14ac:dyDescent="0.25">
      <c r="G486" s="117"/>
    </row>
    <row r="487" spans="7:7" x14ac:dyDescent="0.25">
      <c r="G487" s="117"/>
    </row>
    <row r="488" spans="7:7" x14ac:dyDescent="0.25">
      <c r="G488" s="117"/>
    </row>
    <row r="489" spans="7:7" x14ac:dyDescent="0.25">
      <c r="G489" s="209"/>
    </row>
    <row r="490" spans="7:7" x14ac:dyDescent="0.25">
      <c r="G490" s="144"/>
    </row>
    <row r="491" spans="7:7" x14ac:dyDescent="0.25">
      <c r="G491" s="42"/>
    </row>
    <row r="492" spans="7:7" x14ac:dyDescent="0.25">
      <c r="G492" s="42"/>
    </row>
    <row r="493" spans="7:7" x14ac:dyDescent="0.25">
      <c r="G493" s="205"/>
    </row>
    <row r="494" spans="7:7" x14ac:dyDescent="0.25">
      <c r="G494" s="205"/>
    </row>
    <row r="495" spans="7:7" x14ac:dyDescent="0.25">
      <c r="G495" s="42"/>
    </row>
    <row r="496" spans="7:7" x14ac:dyDescent="0.25">
      <c r="G496" s="205"/>
    </row>
    <row r="497" spans="7:7" x14ac:dyDescent="0.25">
      <c r="G497" s="205"/>
    </row>
    <row r="498" spans="7:7" x14ac:dyDescent="0.25">
      <c r="G498" s="205"/>
    </row>
    <row r="499" spans="7:7" x14ac:dyDescent="0.25">
      <c r="G499" s="205"/>
    </row>
    <row r="500" spans="7:7" x14ac:dyDescent="0.25">
      <c r="G500" s="205"/>
    </row>
    <row r="501" spans="7:7" x14ac:dyDescent="0.25">
      <c r="G501" s="205"/>
    </row>
    <row r="502" spans="7:7" x14ac:dyDescent="0.25">
      <c r="G502" s="42"/>
    </row>
    <row r="503" spans="7:7" x14ac:dyDescent="0.25">
      <c r="G503" s="205"/>
    </row>
    <row r="504" spans="7:7" x14ac:dyDescent="0.25">
      <c r="G504" s="205"/>
    </row>
    <row r="505" spans="7:7" x14ac:dyDescent="0.25">
      <c r="G505" s="119"/>
    </row>
  </sheetData>
  <mergeCells count="6">
    <mergeCell ref="A7:I7"/>
    <mergeCell ref="G2:I2"/>
    <mergeCell ref="F3:I3"/>
    <mergeCell ref="F4:I4"/>
    <mergeCell ref="F5:I5"/>
    <mergeCell ref="A6:I6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8"/>
  <sheetViews>
    <sheetView tabSelected="1" topLeftCell="A265" zoomScale="80" zoomScaleNormal="80" workbookViewId="0">
      <selection activeCell="D315" sqref="D31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8.5703125" customWidth="1"/>
    <col min="10" max="10" width="18.7109375" customWidth="1"/>
    <col min="13" max="13" width="16.42578125" bestFit="1" customWidth="1"/>
  </cols>
  <sheetData>
    <row r="1" spans="1:10" x14ac:dyDescent="0.25">
      <c r="C1" s="173"/>
      <c r="D1" s="173"/>
      <c r="E1" s="173"/>
      <c r="F1" s="173"/>
      <c r="G1" s="173"/>
      <c r="H1" s="173"/>
      <c r="I1" s="173"/>
      <c r="J1" s="350"/>
    </row>
    <row r="2" spans="1:10" x14ac:dyDescent="0.25">
      <c r="C2" s="173"/>
      <c r="D2" s="173"/>
      <c r="E2" s="173"/>
      <c r="F2" s="173"/>
      <c r="G2" s="173"/>
      <c r="H2" s="173"/>
      <c r="I2" s="173"/>
      <c r="J2" s="350"/>
    </row>
    <row r="3" spans="1:10" ht="28.15" customHeight="1" x14ac:dyDescent="0.25">
      <c r="C3" s="340"/>
      <c r="D3" s="340"/>
      <c r="E3" s="340"/>
      <c r="F3" s="340"/>
      <c r="G3" s="341"/>
      <c r="H3" s="358" t="s">
        <v>416</v>
      </c>
      <c r="I3" s="358"/>
      <c r="J3" s="358"/>
    </row>
    <row r="4" spans="1:10" ht="28.15" customHeight="1" x14ac:dyDescent="0.25">
      <c r="C4" s="173"/>
      <c r="D4" s="173"/>
      <c r="E4" s="173"/>
      <c r="F4" s="173"/>
      <c r="G4" s="358" t="s">
        <v>409</v>
      </c>
      <c r="H4" s="358"/>
      <c r="I4" s="358"/>
      <c r="J4" s="358"/>
    </row>
    <row r="5" spans="1:10" ht="28.15" customHeight="1" x14ac:dyDescent="0.25">
      <c r="C5" s="173"/>
      <c r="D5" s="173"/>
      <c r="E5" s="173"/>
      <c r="F5" s="173"/>
      <c r="G5" s="359" t="s">
        <v>300</v>
      </c>
      <c r="H5" s="359"/>
      <c r="I5" s="359"/>
      <c r="J5" s="359"/>
    </row>
    <row r="6" spans="1:10" ht="28.15" customHeight="1" x14ac:dyDescent="0.25">
      <c r="C6" s="238"/>
      <c r="D6" s="238"/>
      <c r="E6" s="238"/>
      <c r="F6" s="238"/>
      <c r="G6" s="359" t="s">
        <v>410</v>
      </c>
      <c r="H6" s="359"/>
      <c r="I6" s="359"/>
      <c r="J6" s="359"/>
    </row>
    <row r="8" spans="1:10" x14ac:dyDescent="0.25">
      <c r="A8" s="109"/>
      <c r="B8" s="173"/>
      <c r="C8" s="359"/>
      <c r="D8" s="359"/>
      <c r="E8" s="359"/>
      <c r="F8" s="359"/>
      <c r="G8" s="359"/>
      <c r="H8" s="359"/>
      <c r="I8" s="359"/>
      <c r="J8" s="359"/>
    </row>
    <row r="9" spans="1:10" ht="58.9" customHeight="1" x14ac:dyDescent="0.25">
      <c r="A9" s="357" t="s">
        <v>417</v>
      </c>
      <c r="B9" s="357"/>
      <c r="C9" s="357"/>
      <c r="D9" s="357"/>
      <c r="E9" s="357"/>
      <c r="F9" s="357"/>
      <c r="G9" s="357"/>
      <c r="H9" s="357"/>
      <c r="I9" s="357"/>
      <c r="J9" s="357"/>
    </row>
    <row r="10" spans="1:10" ht="18" x14ac:dyDescent="0.25">
      <c r="A10" s="45"/>
      <c r="B10" s="45"/>
      <c r="C10" s="45"/>
      <c r="D10" s="222"/>
      <c r="E10" s="45"/>
      <c r="F10" s="43"/>
      <c r="G10" s="44"/>
      <c r="H10" s="113"/>
      <c r="J10" t="s">
        <v>176</v>
      </c>
    </row>
    <row r="11" spans="1:10" ht="53.25" customHeight="1" x14ac:dyDescent="0.25">
      <c r="A11" s="46" t="s">
        <v>0</v>
      </c>
      <c r="B11" s="79" t="s">
        <v>106</v>
      </c>
      <c r="C11" s="79" t="s">
        <v>107</v>
      </c>
      <c r="D11" s="79" t="s">
        <v>125</v>
      </c>
      <c r="E11" s="80" t="s">
        <v>1</v>
      </c>
      <c r="F11" s="81" t="s">
        <v>108</v>
      </c>
      <c r="G11" s="81" t="s">
        <v>5</v>
      </c>
      <c r="H11" s="242" t="s">
        <v>413</v>
      </c>
      <c r="I11" s="242" t="s">
        <v>414</v>
      </c>
      <c r="J11" s="242" t="s">
        <v>415</v>
      </c>
    </row>
    <row r="12" spans="1:10" x14ac:dyDescent="0.25">
      <c r="A12" s="47">
        <v>1</v>
      </c>
      <c r="B12" s="47">
        <v>2</v>
      </c>
      <c r="C12" s="47">
        <v>3</v>
      </c>
      <c r="D12" s="115">
        <v>4</v>
      </c>
      <c r="E12" s="47">
        <v>5</v>
      </c>
      <c r="F12" s="47">
        <v>6</v>
      </c>
      <c r="G12" s="47">
        <v>7</v>
      </c>
      <c r="H12" s="115">
        <v>8</v>
      </c>
      <c r="I12" s="115">
        <v>9</v>
      </c>
      <c r="J12" s="115">
        <v>10</v>
      </c>
    </row>
    <row r="13" spans="1:10" ht="31.5" x14ac:dyDescent="0.25">
      <c r="A13" s="33" t="s">
        <v>270</v>
      </c>
      <c r="B13" s="66" t="s">
        <v>24</v>
      </c>
      <c r="C13" s="73"/>
      <c r="D13" s="73"/>
      <c r="E13" s="73"/>
      <c r="F13" s="73"/>
      <c r="G13" s="73"/>
      <c r="H13" s="323">
        <f>SUM(H14+H28)</f>
        <v>16529012</v>
      </c>
      <c r="I13" s="323">
        <f>SUM(I14+I28)</f>
        <v>9566038</v>
      </c>
      <c r="J13" s="323">
        <f>SUM(J14+J28)</f>
        <v>9171500</v>
      </c>
    </row>
    <row r="14" spans="1:10" ht="18" x14ac:dyDescent="0.25">
      <c r="A14" s="50" t="s">
        <v>271</v>
      </c>
      <c r="B14" s="66" t="s">
        <v>24</v>
      </c>
      <c r="C14" s="66" t="s">
        <v>144</v>
      </c>
      <c r="D14" s="66"/>
      <c r="E14" s="73"/>
      <c r="F14" s="73"/>
      <c r="G14" s="73"/>
      <c r="H14" s="98">
        <f t="shared" ref="H14:J16" si="0">SUM(H15)</f>
        <v>7706612</v>
      </c>
      <c r="I14" s="98">
        <f t="shared" si="0"/>
        <v>7817038</v>
      </c>
      <c r="J14" s="98">
        <f t="shared" si="0"/>
        <v>7422500</v>
      </c>
    </row>
    <row r="15" spans="1:10" ht="39" x14ac:dyDescent="0.25">
      <c r="A15" s="61" t="s">
        <v>126</v>
      </c>
      <c r="B15" s="66" t="s">
        <v>24</v>
      </c>
      <c r="C15" s="66" t="s">
        <v>144</v>
      </c>
      <c r="D15" s="66">
        <v>10</v>
      </c>
      <c r="E15" s="73"/>
      <c r="F15" s="73"/>
      <c r="G15" s="73"/>
      <c r="H15" s="98">
        <f t="shared" si="0"/>
        <v>7706612</v>
      </c>
      <c r="I15" s="98">
        <f t="shared" si="0"/>
        <v>7817038</v>
      </c>
      <c r="J15" s="98">
        <f t="shared" si="0"/>
        <v>7422500</v>
      </c>
    </row>
    <row r="16" spans="1:10" ht="26.25" x14ac:dyDescent="0.25">
      <c r="A16" s="61" t="s">
        <v>127</v>
      </c>
      <c r="B16" s="66" t="s">
        <v>24</v>
      </c>
      <c r="C16" s="66" t="s">
        <v>144</v>
      </c>
      <c r="D16" s="66">
        <v>11</v>
      </c>
      <c r="E16" s="73"/>
      <c r="F16" s="73"/>
      <c r="G16" s="73"/>
      <c r="H16" s="98">
        <f t="shared" si="0"/>
        <v>7706612</v>
      </c>
      <c r="I16" s="98">
        <f t="shared" si="0"/>
        <v>7817038</v>
      </c>
      <c r="J16" s="98">
        <f t="shared" si="0"/>
        <v>7422500</v>
      </c>
    </row>
    <row r="17" spans="1:10" ht="45" customHeight="1" x14ac:dyDescent="0.25">
      <c r="A17" s="48" t="s">
        <v>357</v>
      </c>
      <c r="B17" s="66" t="s">
        <v>24</v>
      </c>
      <c r="C17" s="66" t="s">
        <v>144</v>
      </c>
      <c r="D17" s="66">
        <v>11</v>
      </c>
      <c r="E17" s="107" t="s">
        <v>41</v>
      </c>
      <c r="F17" s="96" t="s">
        <v>124</v>
      </c>
      <c r="G17" s="96" t="s">
        <v>8</v>
      </c>
      <c r="H17" s="99">
        <f>SUM(H18+H25)</f>
        <v>7706612</v>
      </c>
      <c r="I17" s="99">
        <f t="shared" ref="I17:J17" si="1">SUM(I18+I25)</f>
        <v>7817038</v>
      </c>
      <c r="J17" s="99">
        <f t="shared" si="1"/>
        <v>7422500</v>
      </c>
    </row>
    <row r="18" spans="1:10" ht="26.25" x14ac:dyDescent="0.25">
      <c r="A18" s="62" t="s">
        <v>28</v>
      </c>
      <c r="B18" s="70" t="s">
        <v>24</v>
      </c>
      <c r="C18" s="70" t="s">
        <v>144</v>
      </c>
      <c r="D18" s="70">
        <v>11</v>
      </c>
      <c r="E18" s="64">
        <v>906</v>
      </c>
      <c r="F18" s="147">
        <v>80040</v>
      </c>
      <c r="G18" s="148" t="s">
        <v>8</v>
      </c>
      <c r="H18" s="99">
        <f>SUM(H19+H21+H23)</f>
        <v>7656612</v>
      </c>
      <c r="I18" s="99">
        <f t="shared" ref="I18:J18" si="2">SUM(I19+I21+I23)</f>
        <v>7767038</v>
      </c>
      <c r="J18" s="99">
        <f t="shared" si="2"/>
        <v>7372500</v>
      </c>
    </row>
    <row r="19" spans="1:10" ht="33" x14ac:dyDescent="0.25">
      <c r="A19" s="60" t="s">
        <v>29</v>
      </c>
      <c r="B19" s="68" t="s">
        <v>24</v>
      </c>
      <c r="C19" s="68" t="s">
        <v>144</v>
      </c>
      <c r="D19" s="68">
        <v>11</v>
      </c>
      <c r="E19" s="49">
        <v>906</v>
      </c>
      <c r="F19" s="118">
        <v>80040</v>
      </c>
      <c r="G19" s="117" t="s">
        <v>30</v>
      </c>
      <c r="H19" s="237">
        <f>SUM(H20)</f>
        <v>6985230</v>
      </c>
      <c r="I19" s="237">
        <f t="shared" ref="I19:J19" si="3">SUM(I20)</f>
        <v>7115430</v>
      </c>
      <c r="J19" s="237">
        <f t="shared" si="3"/>
        <v>7115430</v>
      </c>
    </row>
    <row r="20" spans="1:10" x14ac:dyDescent="0.25">
      <c r="A20" s="51" t="s">
        <v>31</v>
      </c>
      <c r="B20" s="68" t="s">
        <v>24</v>
      </c>
      <c r="C20" s="68">
        <v>1</v>
      </c>
      <c r="D20" s="68">
        <v>11</v>
      </c>
      <c r="E20" s="49">
        <v>906</v>
      </c>
      <c r="F20" s="118">
        <v>80040</v>
      </c>
      <c r="G20" s="117" t="s">
        <v>32</v>
      </c>
      <c r="H20" s="237">
        <f>SUM(Лист1!G111)</f>
        <v>6985230</v>
      </c>
      <c r="I20" s="237">
        <f>SUM(Лист1!H111)</f>
        <v>7115430</v>
      </c>
      <c r="J20" s="237">
        <f>SUM(Лист1!I111)</f>
        <v>7115430</v>
      </c>
    </row>
    <row r="21" spans="1:10" x14ac:dyDescent="0.25">
      <c r="A21" s="60" t="s">
        <v>12</v>
      </c>
      <c r="B21" s="68" t="s">
        <v>24</v>
      </c>
      <c r="C21" s="68">
        <v>1</v>
      </c>
      <c r="D21" s="68">
        <v>11</v>
      </c>
      <c r="E21" s="49">
        <v>906</v>
      </c>
      <c r="F21" s="118">
        <v>80040</v>
      </c>
      <c r="G21" s="117" t="s">
        <v>13</v>
      </c>
      <c r="H21" s="237">
        <f>SUM(H22)</f>
        <v>664482</v>
      </c>
      <c r="I21" s="237">
        <f t="shared" ref="I21:J21" si="4">SUM(I22)</f>
        <v>644708</v>
      </c>
      <c r="J21" s="237">
        <f t="shared" si="4"/>
        <v>250170</v>
      </c>
    </row>
    <row r="22" spans="1:10" x14ac:dyDescent="0.25">
      <c r="A22" s="121" t="s">
        <v>157</v>
      </c>
      <c r="B22" s="68" t="s">
        <v>24</v>
      </c>
      <c r="C22" s="68">
        <v>1</v>
      </c>
      <c r="D22" s="68">
        <v>11</v>
      </c>
      <c r="E22" s="49">
        <v>906</v>
      </c>
      <c r="F22" s="118">
        <v>80040</v>
      </c>
      <c r="G22" s="117" t="s">
        <v>15</v>
      </c>
      <c r="H22" s="237">
        <f>SUM(Лист1!G113)</f>
        <v>664482</v>
      </c>
      <c r="I22" s="237">
        <f>SUM(Лист1!H113)</f>
        <v>644708</v>
      </c>
      <c r="J22" s="237">
        <f>SUM(Лист1!I113)</f>
        <v>250170</v>
      </c>
    </row>
    <row r="23" spans="1:10" x14ac:dyDescent="0.25">
      <c r="A23" s="60" t="s">
        <v>35</v>
      </c>
      <c r="B23" s="68" t="s">
        <v>24</v>
      </c>
      <c r="C23" s="68">
        <v>1</v>
      </c>
      <c r="D23" s="68">
        <v>11</v>
      </c>
      <c r="E23" s="49">
        <v>906</v>
      </c>
      <c r="F23" s="118">
        <v>80040</v>
      </c>
      <c r="G23" s="117" t="s">
        <v>36</v>
      </c>
      <c r="H23" s="237">
        <f>SUM(H24)</f>
        <v>6900</v>
      </c>
      <c r="I23" s="237">
        <f t="shared" ref="I23:J23" si="5">SUM(I24)</f>
        <v>6900</v>
      </c>
      <c r="J23" s="237">
        <f t="shared" si="5"/>
        <v>6900</v>
      </c>
    </row>
    <row r="24" spans="1:10" x14ac:dyDescent="0.25">
      <c r="A24" s="121" t="s">
        <v>139</v>
      </c>
      <c r="B24" s="68" t="s">
        <v>24</v>
      </c>
      <c r="C24" s="68">
        <v>1</v>
      </c>
      <c r="D24" s="68">
        <v>11</v>
      </c>
      <c r="E24" s="49">
        <v>906</v>
      </c>
      <c r="F24" s="118">
        <v>80040</v>
      </c>
      <c r="G24" s="117" t="s">
        <v>138</v>
      </c>
      <c r="H24" s="237">
        <f>SUM(Лист1!G115)</f>
        <v>6900</v>
      </c>
      <c r="I24" s="237">
        <f>SUM(Лист1!H115)</f>
        <v>6900</v>
      </c>
      <c r="J24" s="237">
        <f>SUM(Лист1!I115)</f>
        <v>6900</v>
      </c>
    </row>
    <row r="25" spans="1:10" x14ac:dyDescent="0.25">
      <c r="A25" s="135" t="s">
        <v>193</v>
      </c>
      <c r="B25" s="70" t="s">
        <v>24</v>
      </c>
      <c r="C25" s="70">
        <v>1</v>
      </c>
      <c r="D25" s="70">
        <v>11</v>
      </c>
      <c r="E25" s="64">
        <v>906</v>
      </c>
      <c r="F25" s="147">
        <v>83030</v>
      </c>
      <c r="G25" s="207" t="s">
        <v>8</v>
      </c>
      <c r="H25" s="188">
        <f t="shared" ref="H25:J26" si="6">SUM(H26)</f>
        <v>50000</v>
      </c>
      <c r="I25" s="188">
        <f t="shared" si="6"/>
        <v>50000</v>
      </c>
      <c r="J25" s="188">
        <f t="shared" si="6"/>
        <v>50000</v>
      </c>
    </row>
    <row r="26" spans="1:10" x14ac:dyDescent="0.25">
      <c r="A26" s="121" t="s">
        <v>35</v>
      </c>
      <c r="B26" s="68" t="s">
        <v>24</v>
      </c>
      <c r="C26" s="68">
        <v>1</v>
      </c>
      <c r="D26" s="68">
        <v>11</v>
      </c>
      <c r="E26" s="49">
        <v>906</v>
      </c>
      <c r="F26" s="118">
        <v>83030</v>
      </c>
      <c r="G26" s="123" t="s">
        <v>36</v>
      </c>
      <c r="H26" s="221">
        <f t="shared" si="6"/>
        <v>50000</v>
      </c>
      <c r="I26" s="221">
        <f t="shared" si="6"/>
        <v>50000</v>
      </c>
      <c r="J26" s="221">
        <f t="shared" si="6"/>
        <v>50000</v>
      </c>
    </row>
    <row r="27" spans="1:10" x14ac:dyDescent="0.25">
      <c r="A27" s="126" t="s">
        <v>156</v>
      </c>
      <c r="B27" s="68" t="s">
        <v>24</v>
      </c>
      <c r="C27" s="68">
        <v>1</v>
      </c>
      <c r="D27" s="68">
        <v>11</v>
      </c>
      <c r="E27" s="49">
        <v>906</v>
      </c>
      <c r="F27" s="118">
        <v>83030</v>
      </c>
      <c r="G27" s="123" t="s">
        <v>71</v>
      </c>
      <c r="H27" s="221">
        <f>SUM(Лист1!G119)</f>
        <v>50000</v>
      </c>
      <c r="I27" s="221">
        <f>SUM(Лист1!H119)</f>
        <v>50000</v>
      </c>
      <c r="J27" s="221">
        <f>SUM(Лист1!I119)</f>
        <v>50000</v>
      </c>
    </row>
    <row r="28" spans="1:10" ht="26.25" x14ac:dyDescent="0.25">
      <c r="A28" s="62" t="s">
        <v>269</v>
      </c>
      <c r="B28" s="66" t="s">
        <v>24</v>
      </c>
      <c r="C28" s="66">
        <v>2</v>
      </c>
      <c r="D28" s="66"/>
      <c r="E28" s="49"/>
      <c r="F28" s="118"/>
      <c r="G28" s="117"/>
      <c r="H28" s="99">
        <f t="shared" ref="H28:J29" si="7">SUM(H29)</f>
        <v>8822400</v>
      </c>
      <c r="I28" s="99">
        <f t="shared" si="7"/>
        <v>1749000</v>
      </c>
      <c r="J28" s="99">
        <f t="shared" si="7"/>
        <v>1749000</v>
      </c>
    </row>
    <row r="29" spans="1:10" ht="39" x14ac:dyDescent="0.25">
      <c r="A29" s="61" t="s">
        <v>126</v>
      </c>
      <c r="B29" s="66" t="s">
        <v>24</v>
      </c>
      <c r="C29" s="66">
        <v>2</v>
      </c>
      <c r="D29" s="66">
        <v>10</v>
      </c>
      <c r="E29" s="49"/>
      <c r="F29" s="118"/>
      <c r="G29" s="117"/>
      <c r="H29" s="99">
        <f t="shared" si="7"/>
        <v>8822400</v>
      </c>
      <c r="I29" s="99">
        <f t="shared" si="7"/>
        <v>1749000</v>
      </c>
      <c r="J29" s="99">
        <f t="shared" si="7"/>
        <v>1749000</v>
      </c>
    </row>
    <row r="30" spans="1:10" ht="26.25" x14ac:dyDescent="0.25">
      <c r="A30" s="132" t="s">
        <v>128</v>
      </c>
      <c r="B30" s="66" t="s">
        <v>24</v>
      </c>
      <c r="C30" s="66">
        <v>2</v>
      </c>
      <c r="D30" s="66">
        <v>12</v>
      </c>
      <c r="E30" s="49"/>
      <c r="F30" s="118"/>
      <c r="G30" s="117"/>
      <c r="H30" s="99">
        <f>SUM(H31+H34)</f>
        <v>8822400</v>
      </c>
      <c r="I30" s="99">
        <f t="shared" ref="I30:J30" si="8">SUM(I31+I34)</f>
        <v>1749000</v>
      </c>
      <c r="J30" s="99">
        <f t="shared" si="8"/>
        <v>1749000</v>
      </c>
    </row>
    <row r="31" spans="1:10" x14ac:dyDescent="0.25">
      <c r="A31" s="228" t="s">
        <v>355</v>
      </c>
      <c r="B31" s="70" t="s">
        <v>24</v>
      </c>
      <c r="C31" s="70">
        <v>2</v>
      </c>
      <c r="D31" s="70">
        <v>12</v>
      </c>
      <c r="E31" s="64">
        <v>906</v>
      </c>
      <c r="F31" s="147">
        <v>15840</v>
      </c>
      <c r="G31" s="148" t="s">
        <v>8</v>
      </c>
      <c r="H31" s="99">
        <f t="shared" ref="H31:J32" si="9">SUM(H32)</f>
        <v>1749000</v>
      </c>
      <c r="I31" s="99">
        <f t="shared" si="9"/>
        <v>1749000</v>
      </c>
      <c r="J31" s="99">
        <f t="shared" si="9"/>
        <v>1749000</v>
      </c>
    </row>
    <row r="32" spans="1:10" x14ac:dyDescent="0.25">
      <c r="A32" s="51" t="s">
        <v>47</v>
      </c>
      <c r="B32" s="68" t="s">
        <v>24</v>
      </c>
      <c r="C32" s="68">
        <v>2</v>
      </c>
      <c r="D32" s="68">
        <v>12</v>
      </c>
      <c r="E32" s="49">
        <v>906</v>
      </c>
      <c r="F32" s="118">
        <v>15840</v>
      </c>
      <c r="G32" s="117" t="s">
        <v>48</v>
      </c>
      <c r="H32" s="237">
        <f t="shared" si="9"/>
        <v>1749000</v>
      </c>
      <c r="I32" s="237">
        <f t="shared" si="9"/>
        <v>1749000</v>
      </c>
      <c r="J32" s="237">
        <f t="shared" si="9"/>
        <v>1749000</v>
      </c>
    </row>
    <row r="33" spans="1:10" x14ac:dyDescent="0.25">
      <c r="A33" s="121" t="s">
        <v>154</v>
      </c>
      <c r="B33" s="68" t="s">
        <v>24</v>
      </c>
      <c r="C33" s="68">
        <v>2</v>
      </c>
      <c r="D33" s="68">
        <v>12</v>
      </c>
      <c r="E33" s="49">
        <v>906</v>
      </c>
      <c r="F33" s="118">
        <v>15840</v>
      </c>
      <c r="G33" s="117" t="s">
        <v>153</v>
      </c>
      <c r="H33" s="237">
        <f>SUM(Лист1!G128)</f>
        <v>1749000</v>
      </c>
      <c r="I33" s="237">
        <f>SUM(Лист1!H128)</f>
        <v>1749000</v>
      </c>
      <c r="J33" s="237">
        <f>SUM(Лист1!I128)</f>
        <v>1749000</v>
      </c>
    </row>
    <row r="34" spans="1:10" ht="26.25" x14ac:dyDescent="0.25">
      <c r="A34" s="132" t="s">
        <v>63</v>
      </c>
      <c r="B34" s="70" t="s">
        <v>24</v>
      </c>
      <c r="C34" s="70">
        <v>2</v>
      </c>
      <c r="D34" s="70">
        <v>12</v>
      </c>
      <c r="E34" s="64">
        <v>906</v>
      </c>
      <c r="F34" s="145">
        <v>83020</v>
      </c>
      <c r="G34" s="149" t="s">
        <v>8</v>
      </c>
      <c r="H34" s="99">
        <f t="shared" ref="H34:J35" si="10">SUM(H35)</f>
        <v>7073400</v>
      </c>
      <c r="I34" s="99">
        <f t="shared" si="10"/>
        <v>0</v>
      </c>
      <c r="J34" s="99">
        <f t="shared" si="10"/>
        <v>0</v>
      </c>
    </row>
    <row r="35" spans="1:10" x14ac:dyDescent="0.25">
      <c r="A35" s="51" t="s">
        <v>47</v>
      </c>
      <c r="B35" s="68" t="s">
        <v>24</v>
      </c>
      <c r="C35" s="68">
        <v>2</v>
      </c>
      <c r="D35" s="68">
        <v>12</v>
      </c>
      <c r="E35" s="49">
        <v>906</v>
      </c>
      <c r="F35" s="124">
        <v>83020</v>
      </c>
      <c r="G35" s="123" t="s">
        <v>48</v>
      </c>
      <c r="H35" s="237">
        <f t="shared" si="10"/>
        <v>7073400</v>
      </c>
      <c r="I35" s="237">
        <f t="shared" si="10"/>
        <v>0</v>
      </c>
      <c r="J35" s="237">
        <f t="shared" si="10"/>
        <v>0</v>
      </c>
    </row>
    <row r="36" spans="1:10" x14ac:dyDescent="0.25">
      <c r="A36" s="121" t="s">
        <v>154</v>
      </c>
      <c r="B36" s="68" t="s">
        <v>24</v>
      </c>
      <c r="C36" s="68">
        <v>2</v>
      </c>
      <c r="D36" s="68">
        <v>12</v>
      </c>
      <c r="E36" s="49">
        <v>906</v>
      </c>
      <c r="F36" s="124">
        <v>83020</v>
      </c>
      <c r="G36" s="123" t="s">
        <v>153</v>
      </c>
      <c r="H36" s="237">
        <f>SUM(Лист1!G132)</f>
        <v>7073400</v>
      </c>
      <c r="I36" s="237">
        <f>SUM(Лист1!H132)</f>
        <v>0</v>
      </c>
      <c r="J36" s="237">
        <f>SUM(Лист1!I132)</f>
        <v>0</v>
      </c>
    </row>
    <row r="37" spans="1:10" ht="30.75" x14ac:dyDescent="0.25">
      <c r="A37" s="223" t="s">
        <v>272</v>
      </c>
      <c r="B37" s="66" t="s">
        <v>10</v>
      </c>
      <c r="C37" s="121"/>
      <c r="D37" s="121"/>
      <c r="E37" s="49"/>
      <c r="F37" s="117"/>
      <c r="G37" s="117"/>
      <c r="H37" s="99">
        <f>SUM(H38+H55)</f>
        <v>328988201.43000001</v>
      </c>
      <c r="I37" s="99">
        <f>SUM(I38+I55)</f>
        <v>102516515.91000001</v>
      </c>
      <c r="J37" s="99">
        <f t="shared" ref="J37" si="11">SUM(J38+J55)</f>
        <v>130302753.53</v>
      </c>
    </row>
    <row r="38" spans="1:10" ht="26.25" x14ac:dyDescent="0.25">
      <c r="A38" s="62" t="s">
        <v>268</v>
      </c>
      <c r="B38" s="66" t="s">
        <v>10</v>
      </c>
      <c r="C38" s="72" t="s">
        <v>144</v>
      </c>
      <c r="D38" s="72"/>
      <c r="E38" s="49"/>
      <c r="F38" s="117"/>
      <c r="G38" s="117"/>
      <c r="H38" s="99">
        <f t="shared" ref="H38:J40" si="12">SUM(H39)</f>
        <v>27543860.07</v>
      </c>
      <c r="I38" s="99">
        <f t="shared" si="12"/>
        <v>26216815.199999999</v>
      </c>
      <c r="J38" s="99">
        <f t="shared" si="12"/>
        <v>24241084.189999998</v>
      </c>
    </row>
    <row r="39" spans="1:10" ht="26.25" x14ac:dyDescent="0.25">
      <c r="A39" s="132" t="s">
        <v>129</v>
      </c>
      <c r="B39" s="66" t="s">
        <v>10</v>
      </c>
      <c r="C39" s="72" t="s">
        <v>144</v>
      </c>
      <c r="D39" s="72" t="s">
        <v>38</v>
      </c>
      <c r="E39" s="49"/>
      <c r="F39" s="117"/>
      <c r="G39" s="117"/>
      <c r="H39" s="99">
        <f t="shared" si="12"/>
        <v>27543860.07</v>
      </c>
      <c r="I39" s="99">
        <f t="shared" si="12"/>
        <v>26216815.199999999</v>
      </c>
      <c r="J39" s="99">
        <f t="shared" si="12"/>
        <v>24241084.189999998</v>
      </c>
    </row>
    <row r="40" spans="1:10" ht="39" x14ac:dyDescent="0.25">
      <c r="A40" s="132" t="s">
        <v>130</v>
      </c>
      <c r="B40" s="66" t="s">
        <v>10</v>
      </c>
      <c r="C40" s="72" t="s">
        <v>144</v>
      </c>
      <c r="D40" s="72" t="s">
        <v>95</v>
      </c>
      <c r="E40" s="49"/>
      <c r="F40" s="117"/>
      <c r="G40" s="117"/>
      <c r="H40" s="99">
        <f t="shared" si="12"/>
        <v>27543860.07</v>
      </c>
      <c r="I40" s="99">
        <f t="shared" si="12"/>
        <v>26216815.199999999</v>
      </c>
      <c r="J40" s="99">
        <f t="shared" si="12"/>
        <v>24241084.189999998</v>
      </c>
    </row>
    <row r="41" spans="1:10" ht="18" x14ac:dyDescent="0.25">
      <c r="A41" s="97" t="s">
        <v>68</v>
      </c>
      <c r="B41" s="66" t="s">
        <v>10</v>
      </c>
      <c r="C41" s="72" t="s">
        <v>144</v>
      </c>
      <c r="D41" s="72" t="s">
        <v>95</v>
      </c>
      <c r="E41" s="55">
        <v>927</v>
      </c>
      <c r="F41" s="96" t="s">
        <v>124</v>
      </c>
      <c r="G41" s="96" t="s">
        <v>8</v>
      </c>
      <c r="H41" s="99">
        <f>SUM(H42+H45+H52)</f>
        <v>27543860.07</v>
      </c>
      <c r="I41" s="99">
        <f t="shared" ref="I41:J41" si="13">SUM(I42+I45+I52)</f>
        <v>26216815.199999999</v>
      </c>
      <c r="J41" s="99">
        <f t="shared" si="13"/>
        <v>24241084.189999998</v>
      </c>
    </row>
    <row r="42" spans="1:10" ht="24.75" x14ac:dyDescent="0.25">
      <c r="A42" s="88" t="s">
        <v>69</v>
      </c>
      <c r="B42" s="70" t="s">
        <v>10</v>
      </c>
      <c r="C42" s="71" t="s">
        <v>144</v>
      </c>
      <c r="D42" s="224" t="s">
        <v>95</v>
      </c>
      <c r="E42" s="64">
        <v>927</v>
      </c>
      <c r="F42" s="147">
        <v>80020</v>
      </c>
      <c r="G42" s="144" t="s">
        <v>8</v>
      </c>
      <c r="H42" s="99">
        <f t="shared" ref="H42:J43" si="14">SUM(H43)</f>
        <v>1406260</v>
      </c>
      <c r="I42" s="99">
        <f t="shared" si="14"/>
        <v>1406260</v>
      </c>
      <c r="J42" s="99">
        <f t="shared" si="14"/>
        <v>1406260</v>
      </c>
    </row>
    <row r="43" spans="1:10" ht="34.5" x14ac:dyDescent="0.25">
      <c r="A43" s="51" t="s">
        <v>29</v>
      </c>
      <c r="B43" s="68" t="s">
        <v>10</v>
      </c>
      <c r="C43" s="69" t="s">
        <v>144</v>
      </c>
      <c r="D43" s="69" t="s">
        <v>95</v>
      </c>
      <c r="E43" s="49">
        <v>927</v>
      </c>
      <c r="F43" s="118">
        <v>80020</v>
      </c>
      <c r="G43" s="117" t="s">
        <v>30</v>
      </c>
      <c r="H43" s="237">
        <f t="shared" si="14"/>
        <v>1406260</v>
      </c>
      <c r="I43" s="237">
        <f t="shared" si="14"/>
        <v>1406260</v>
      </c>
      <c r="J43" s="237">
        <f t="shared" si="14"/>
        <v>1406260</v>
      </c>
    </row>
    <row r="44" spans="1:10" x14ac:dyDescent="0.25">
      <c r="A44" s="51" t="s">
        <v>31</v>
      </c>
      <c r="B44" s="68" t="s">
        <v>10</v>
      </c>
      <c r="C44" s="69" t="s">
        <v>144</v>
      </c>
      <c r="D44" s="69" t="s">
        <v>95</v>
      </c>
      <c r="E44" s="49">
        <v>927</v>
      </c>
      <c r="F44" s="118">
        <v>80020</v>
      </c>
      <c r="G44" s="117" t="s">
        <v>32</v>
      </c>
      <c r="H44" s="237">
        <f>SUM(Лист1!G220)</f>
        <v>1406260</v>
      </c>
      <c r="I44" s="237">
        <f>SUM(Лист1!H220)</f>
        <v>1406260</v>
      </c>
      <c r="J44" s="237">
        <f>SUM(Лист1!I220)</f>
        <v>1406260</v>
      </c>
    </row>
    <row r="45" spans="1:10" ht="24.75" x14ac:dyDescent="0.25">
      <c r="A45" s="88" t="s">
        <v>28</v>
      </c>
      <c r="B45" s="70" t="s">
        <v>10</v>
      </c>
      <c r="C45" s="71" t="s">
        <v>144</v>
      </c>
      <c r="D45" s="71" t="s">
        <v>95</v>
      </c>
      <c r="E45" s="64">
        <v>927</v>
      </c>
      <c r="F45" s="147">
        <v>80040</v>
      </c>
      <c r="G45" s="148" t="s">
        <v>8</v>
      </c>
      <c r="H45" s="99">
        <f>SUM(H46+H48+H50)</f>
        <v>26137600.07</v>
      </c>
      <c r="I45" s="99">
        <f t="shared" ref="I45:J45" si="15">SUM(I46+I48+I50)</f>
        <v>24810555.199999999</v>
      </c>
      <c r="J45" s="99">
        <f t="shared" si="15"/>
        <v>22834824.189999998</v>
      </c>
    </row>
    <row r="46" spans="1:10" ht="33" x14ac:dyDescent="0.25">
      <c r="A46" s="60" t="s">
        <v>29</v>
      </c>
      <c r="B46" s="68" t="s">
        <v>10</v>
      </c>
      <c r="C46" s="69" t="s">
        <v>144</v>
      </c>
      <c r="D46" s="69" t="s">
        <v>95</v>
      </c>
      <c r="E46" s="49">
        <v>927</v>
      </c>
      <c r="F46" s="118">
        <v>80040</v>
      </c>
      <c r="G46" s="117" t="s">
        <v>30</v>
      </c>
      <c r="H46" s="237">
        <f>SUM(H47)</f>
        <v>20522125</v>
      </c>
      <c r="I46" s="237">
        <f t="shared" ref="I46:J46" si="16">SUM(I47)</f>
        <v>20522125</v>
      </c>
      <c r="J46" s="237">
        <f t="shared" si="16"/>
        <v>20223916.27</v>
      </c>
    </row>
    <row r="47" spans="1:10" x14ac:dyDescent="0.25">
      <c r="A47" s="51" t="s">
        <v>31</v>
      </c>
      <c r="B47" s="68" t="s">
        <v>10</v>
      </c>
      <c r="C47" s="69" t="s">
        <v>144</v>
      </c>
      <c r="D47" s="69" t="s">
        <v>95</v>
      </c>
      <c r="E47" s="49">
        <v>927</v>
      </c>
      <c r="F47" s="118">
        <v>80040</v>
      </c>
      <c r="G47" s="117" t="s">
        <v>32</v>
      </c>
      <c r="H47" s="237">
        <f>SUM(Лист1!G223)</f>
        <v>20522125</v>
      </c>
      <c r="I47" s="237">
        <f>SUM(Лист1!H223)</f>
        <v>20522125</v>
      </c>
      <c r="J47" s="237">
        <f>SUM(Лист1!I223)</f>
        <v>20223916.27</v>
      </c>
    </row>
    <row r="48" spans="1:10" x14ac:dyDescent="0.25">
      <c r="A48" s="60" t="s">
        <v>12</v>
      </c>
      <c r="B48" s="68" t="s">
        <v>10</v>
      </c>
      <c r="C48" s="69" t="s">
        <v>144</v>
      </c>
      <c r="D48" s="69" t="s">
        <v>95</v>
      </c>
      <c r="E48" s="49">
        <v>927</v>
      </c>
      <c r="F48" s="118">
        <v>80040</v>
      </c>
      <c r="G48" s="117" t="s">
        <v>13</v>
      </c>
      <c r="H48" s="237">
        <f>SUM(H49)</f>
        <v>5134475.07</v>
      </c>
      <c r="I48" s="237">
        <f t="shared" ref="I48:J48" si="17">SUM(I49)</f>
        <v>3807430.2</v>
      </c>
      <c r="J48" s="237">
        <f t="shared" si="17"/>
        <v>2129907.92</v>
      </c>
    </row>
    <row r="49" spans="1:10" x14ac:dyDescent="0.25">
      <c r="A49" s="121" t="s">
        <v>157</v>
      </c>
      <c r="B49" s="68" t="s">
        <v>10</v>
      </c>
      <c r="C49" s="69" t="s">
        <v>144</v>
      </c>
      <c r="D49" s="69" t="s">
        <v>95</v>
      </c>
      <c r="E49" s="49">
        <v>927</v>
      </c>
      <c r="F49" s="118">
        <v>80040</v>
      </c>
      <c r="G49" s="117" t="s">
        <v>15</v>
      </c>
      <c r="H49" s="237">
        <f>SUM(Лист1!G225)</f>
        <v>5134475.07</v>
      </c>
      <c r="I49" s="237">
        <f>SUM(Лист1!H225)</f>
        <v>3807430.2</v>
      </c>
      <c r="J49" s="237">
        <f>SUM(Лист1!I225)</f>
        <v>2129907.92</v>
      </c>
    </row>
    <row r="50" spans="1:10" x14ac:dyDescent="0.25">
      <c r="A50" s="60" t="s">
        <v>35</v>
      </c>
      <c r="B50" s="68" t="s">
        <v>10</v>
      </c>
      <c r="C50" s="69" t="s">
        <v>144</v>
      </c>
      <c r="D50" s="69" t="s">
        <v>95</v>
      </c>
      <c r="E50" s="49">
        <v>927</v>
      </c>
      <c r="F50" s="118">
        <v>80040</v>
      </c>
      <c r="G50" s="117" t="s">
        <v>36</v>
      </c>
      <c r="H50" s="237">
        <f>SUM(H51)</f>
        <v>481000</v>
      </c>
      <c r="I50" s="237">
        <f t="shared" ref="I50:J50" si="18">SUM(I51)</f>
        <v>481000</v>
      </c>
      <c r="J50" s="237">
        <f t="shared" si="18"/>
        <v>481000</v>
      </c>
    </row>
    <row r="51" spans="1:10" x14ac:dyDescent="0.25">
      <c r="A51" s="51" t="s">
        <v>139</v>
      </c>
      <c r="B51" s="68" t="s">
        <v>10</v>
      </c>
      <c r="C51" s="69" t="s">
        <v>144</v>
      </c>
      <c r="D51" s="69" t="s">
        <v>95</v>
      </c>
      <c r="E51" s="49">
        <v>927</v>
      </c>
      <c r="F51" s="118">
        <v>80040</v>
      </c>
      <c r="G51" s="117" t="s">
        <v>138</v>
      </c>
      <c r="H51" s="237">
        <f>SUM(Лист1!G226)</f>
        <v>481000</v>
      </c>
      <c r="I51" s="237">
        <f>SUM(Лист1!H226)</f>
        <v>481000</v>
      </c>
      <c r="J51" s="237">
        <f>SUM(Лист1!I226)</f>
        <v>481000</v>
      </c>
    </row>
    <row r="52" spans="1:10" ht="64.5" x14ac:dyDescent="0.25">
      <c r="A52" s="228" t="s">
        <v>276</v>
      </c>
      <c r="B52" s="70" t="s">
        <v>10</v>
      </c>
      <c r="C52" s="71" t="s">
        <v>144</v>
      </c>
      <c r="D52" s="71" t="s">
        <v>95</v>
      </c>
      <c r="E52" s="64">
        <v>927</v>
      </c>
      <c r="F52" s="147">
        <v>84400</v>
      </c>
      <c r="G52" s="148" t="s">
        <v>8</v>
      </c>
      <c r="H52" s="99">
        <f>SUM(H53)</f>
        <v>0</v>
      </c>
      <c r="I52" s="99">
        <f t="shared" ref="I52:J53" si="19">SUM(I53)</f>
        <v>0</v>
      </c>
      <c r="J52" s="99">
        <f t="shared" si="19"/>
        <v>0</v>
      </c>
    </row>
    <row r="53" spans="1:10" ht="33" x14ac:dyDescent="0.25">
      <c r="A53" s="272" t="s">
        <v>29</v>
      </c>
      <c r="B53" s="68" t="s">
        <v>10</v>
      </c>
      <c r="C53" s="69" t="s">
        <v>144</v>
      </c>
      <c r="D53" s="69" t="s">
        <v>95</v>
      </c>
      <c r="E53" s="49">
        <v>927</v>
      </c>
      <c r="F53" s="118">
        <v>84400</v>
      </c>
      <c r="G53" s="117" t="s">
        <v>30</v>
      </c>
      <c r="H53" s="237">
        <f>SUM(H54)</f>
        <v>0</v>
      </c>
      <c r="I53" s="237">
        <f t="shared" si="19"/>
        <v>0</v>
      </c>
      <c r="J53" s="237">
        <f t="shared" si="19"/>
        <v>0</v>
      </c>
    </row>
    <row r="54" spans="1:10" x14ac:dyDescent="0.25">
      <c r="A54" s="156" t="s">
        <v>31</v>
      </c>
      <c r="B54" s="68" t="s">
        <v>10</v>
      </c>
      <c r="C54" s="69" t="s">
        <v>144</v>
      </c>
      <c r="D54" s="69" t="s">
        <v>95</v>
      </c>
      <c r="E54" s="49">
        <v>927</v>
      </c>
      <c r="F54" s="118">
        <v>84400</v>
      </c>
      <c r="G54" s="117" t="s">
        <v>32</v>
      </c>
      <c r="H54" s="237">
        <f>SUM(Лист1!G230)</f>
        <v>0</v>
      </c>
      <c r="I54" s="237">
        <f>SUM(Лист1!H230)</f>
        <v>0</v>
      </c>
      <c r="J54" s="237">
        <f>SUM(Лист1!I230)</f>
        <v>0</v>
      </c>
    </row>
    <row r="55" spans="1:10" ht="18" x14ac:dyDescent="0.25">
      <c r="A55" s="93" t="s">
        <v>110</v>
      </c>
      <c r="B55" s="66" t="s">
        <v>10</v>
      </c>
      <c r="C55" s="72" t="s">
        <v>146</v>
      </c>
      <c r="D55" s="72"/>
      <c r="E55" s="55"/>
      <c r="F55" s="96"/>
      <c r="G55" s="96"/>
      <c r="H55" s="99">
        <f>SUM(H56+H182+H188)</f>
        <v>301444341.36000001</v>
      </c>
      <c r="I55" s="99">
        <f t="shared" ref="I55:J55" si="20">SUM(I56+I182+I188)</f>
        <v>76299700.710000008</v>
      </c>
      <c r="J55" s="99">
        <f t="shared" si="20"/>
        <v>106061669.34</v>
      </c>
    </row>
    <row r="56" spans="1:10" ht="26.25" x14ac:dyDescent="0.25">
      <c r="A56" s="127" t="s">
        <v>324</v>
      </c>
      <c r="B56" s="66" t="s">
        <v>10</v>
      </c>
      <c r="C56" s="72" t="s">
        <v>146</v>
      </c>
      <c r="D56" s="72" t="s">
        <v>38</v>
      </c>
      <c r="E56" s="55"/>
      <c r="F56" s="96"/>
      <c r="G56" s="96"/>
      <c r="H56" s="99">
        <f>SUM(H57)</f>
        <v>214210298.81</v>
      </c>
      <c r="I56" s="99">
        <f t="shared" ref="I56:J56" si="21">SUM(I57)</f>
        <v>76299700.710000008</v>
      </c>
      <c r="J56" s="99">
        <f t="shared" si="21"/>
        <v>69848473.510000005</v>
      </c>
    </row>
    <row r="57" spans="1:10" ht="39" x14ac:dyDescent="0.25">
      <c r="A57" s="61" t="s">
        <v>287</v>
      </c>
      <c r="B57" s="66" t="s">
        <v>10</v>
      </c>
      <c r="C57" s="72" t="s">
        <v>146</v>
      </c>
      <c r="D57" s="72" t="s">
        <v>84</v>
      </c>
      <c r="E57" s="55"/>
      <c r="F57" s="96"/>
      <c r="G57" s="96"/>
      <c r="H57" s="99">
        <f>SUM(H64+H71+H85+H174+H77+H167+H61+H88+H103+H58+H106+H112+H125+H131+H146+H155+H95+H100+H109+H149+H161+H152+H128+H136+H143+H74+H164+H158+H139+H80+H179)</f>
        <v>214210298.81</v>
      </c>
      <c r="I57" s="99">
        <f t="shared" ref="I57:J57" si="22">SUM(I64+I71+I85+I174+I77+I167+I61+I88+I103+I58+I106+I112+I125+I131+I146+I155+I95+I100+I109+I149+I161+I152+I128+I136+I143+I74+I164+I158+I139+I80+I179)</f>
        <v>76299700.710000008</v>
      </c>
      <c r="J57" s="99">
        <f t="shared" si="22"/>
        <v>69848473.510000005</v>
      </c>
    </row>
    <row r="58" spans="1:10" ht="39" x14ac:dyDescent="0.25">
      <c r="A58" s="228" t="s">
        <v>350</v>
      </c>
      <c r="B58" s="70" t="s">
        <v>10</v>
      </c>
      <c r="C58" s="71" t="s">
        <v>146</v>
      </c>
      <c r="D58" s="71" t="s">
        <v>84</v>
      </c>
      <c r="E58" s="64">
        <v>927</v>
      </c>
      <c r="F58" s="147">
        <v>51200</v>
      </c>
      <c r="G58" s="146" t="s">
        <v>8</v>
      </c>
      <c r="H58" s="99">
        <f t="shared" ref="H58:J62" si="23">SUM(H59)</f>
        <v>18278</v>
      </c>
      <c r="I58" s="99">
        <f t="shared" si="23"/>
        <v>134550</v>
      </c>
      <c r="J58" s="99">
        <f t="shared" si="23"/>
        <v>7532</v>
      </c>
    </row>
    <row r="59" spans="1:10" x14ac:dyDescent="0.25">
      <c r="A59" s="129" t="s">
        <v>12</v>
      </c>
      <c r="B59" s="68" t="s">
        <v>10</v>
      </c>
      <c r="C59" s="69" t="s">
        <v>146</v>
      </c>
      <c r="D59" s="69" t="s">
        <v>84</v>
      </c>
      <c r="E59" s="49">
        <v>927</v>
      </c>
      <c r="F59" s="118">
        <v>51200</v>
      </c>
      <c r="G59" s="119" t="s">
        <v>13</v>
      </c>
      <c r="H59" s="237">
        <f t="shared" si="23"/>
        <v>18278</v>
      </c>
      <c r="I59" s="237">
        <f t="shared" si="23"/>
        <v>134550</v>
      </c>
      <c r="J59" s="237">
        <f t="shared" si="23"/>
        <v>7532</v>
      </c>
    </row>
    <row r="60" spans="1:10" ht="22.5" x14ac:dyDescent="0.25">
      <c r="A60" s="229" t="s">
        <v>152</v>
      </c>
      <c r="B60" s="68" t="s">
        <v>10</v>
      </c>
      <c r="C60" s="69" t="s">
        <v>146</v>
      </c>
      <c r="D60" s="69" t="s">
        <v>84</v>
      </c>
      <c r="E60" s="49">
        <v>927</v>
      </c>
      <c r="F60" s="118">
        <v>51200</v>
      </c>
      <c r="G60" s="119" t="s">
        <v>15</v>
      </c>
      <c r="H60" s="237">
        <f>SUM(Лист1!G234)</f>
        <v>18278</v>
      </c>
      <c r="I60" s="237">
        <f>SUM(Лист1!H234)</f>
        <v>134550</v>
      </c>
      <c r="J60" s="237">
        <f>SUM(Лист1!I234)</f>
        <v>7532</v>
      </c>
    </row>
    <row r="61" spans="1:10" x14ac:dyDescent="0.25">
      <c r="A61" s="228" t="s">
        <v>406</v>
      </c>
      <c r="B61" s="70" t="s">
        <v>10</v>
      </c>
      <c r="C61" s="71" t="s">
        <v>146</v>
      </c>
      <c r="D61" s="71" t="s">
        <v>84</v>
      </c>
      <c r="E61" s="64">
        <v>927</v>
      </c>
      <c r="F61" s="147">
        <v>80060</v>
      </c>
      <c r="G61" s="146" t="s">
        <v>8</v>
      </c>
      <c r="H61" s="99">
        <f t="shared" si="23"/>
        <v>0</v>
      </c>
      <c r="I61" s="237"/>
      <c r="J61" s="237"/>
    </row>
    <row r="62" spans="1:10" x14ac:dyDescent="0.25">
      <c r="A62" s="272" t="s">
        <v>12</v>
      </c>
      <c r="B62" s="68" t="s">
        <v>10</v>
      </c>
      <c r="C62" s="69" t="s">
        <v>146</v>
      </c>
      <c r="D62" s="69" t="s">
        <v>84</v>
      </c>
      <c r="E62" s="49">
        <v>927</v>
      </c>
      <c r="F62" s="118">
        <v>80060</v>
      </c>
      <c r="G62" s="119" t="s">
        <v>13</v>
      </c>
      <c r="H62" s="237">
        <f t="shared" si="23"/>
        <v>0</v>
      </c>
      <c r="I62" s="237"/>
      <c r="J62" s="237"/>
    </row>
    <row r="63" spans="1:10" ht="26.45" customHeight="1" x14ac:dyDescent="0.25">
      <c r="A63" s="156" t="s">
        <v>152</v>
      </c>
      <c r="B63" s="68" t="s">
        <v>10</v>
      </c>
      <c r="C63" s="69" t="s">
        <v>146</v>
      </c>
      <c r="D63" s="69" t="s">
        <v>84</v>
      </c>
      <c r="E63" s="49">
        <v>927</v>
      </c>
      <c r="F63" s="118">
        <v>80060</v>
      </c>
      <c r="G63" s="119" t="s">
        <v>15</v>
      </c>
      <c r="H63" s="237">
        <f>SUM(Лист1!G237)</f>
        <v>0</v>
      </c>
      <c r="I63" s="237"/>
      <c r="J63" s="237"/>
    </row>
    <row r="64" spans="1:10" x14ac:dyDescent="0.25">
      <c r="A64" s="132" t="s">
        <v>220</v>
      </c>
      <c r="B64" s="70" t="s">
        <v>10</v>
      </c>
      <c r="C64" s="71" t="s">
        <v>146</v>
      </c>
      <c r="D64" s="71" t="s">
        <v>84</v>
      </c>
      <c r="E64" s="64">
        <v>927</v>
      </c>
      <c r="F64" s="147">
        <v>80700</v>
      </c>
      <c r="G64" s="148" t="s">
        <v>8</v>
      </c>
      <c r="H64" s="99">
        <f>SUM(H65+H67+H69)</f>
        <v>3423256</v>
      </c>
      <c r="I64" s="99">
        <f t="shared" ref="I64:J64" si="24">SUM(I65+I67+I69)</f>
        <v>3018056</v>
      </c>
      <c r="J64" s="99">
        <f t="shared" si="24"/>
        <v>2977652</v>
      </c>
    </row>
    <row r="65" spans="1:10" ht="37.15" customHeight="1" x14ac:dyDescent="0.25">
      <c r="A65" s="60" t="s">
        <v>29</v>
      </c>
      <c r="B65" s="68" t="s">
        <v>10</v>
      </c>
      <c r="C65" s="69" t="s">
        <v>146</v>
      </c>
      <c r="D65" s="69" t="s">
        <v>84</v>
      </c>
      <c r="E65" s="49">
        <v>927</v>
      </c>
      <c r="F65" s="118">
        <v>80700</v>
      </c>
      <c r="G65" s="117" t="s">
        <v>30</v>
      </c>
      <c r="H65" s="237">
        <f>SUM(H66)</f>
        <v>2637852</v>
      </c>
      <c r="I65" s="237">
        <f t="shared" ref="I65:J65" si="25">SUM(I66)</f>
        <v>2637852</v>
      </c>
      <c r="J65" s="237">
        <f t="shared" si="25"/>
        <v>2637852</v>
      </c>
    </row>
    <row r="66" spans="1:10" x14ac:dyDescent="0.25">
      <c r="A66" s="51" t="s">
        <v>33</v>
      </c>
      <c r="B66" s="68" t="s">
        <v>10</v>
      </c>
      <c r="C66" s="69" t="s">
        <v>146</v>
      </c>
      <c r="D66" s="69" t="s">
        <v>84</v>
      </c>
      <c r="E66" s="49">
        <v>927</v>
      </c>
      <c r="F66" s="118">
        <v>80700</v>
      </c>
      <c r="G66" s="117" t="s">
        <v>34</v>
      </c>
      <c r="H66" s="237">
        <f>SUM(Лист1!G283)</f>
        <v>2637852</v>
      </c>
      <c r="I66" s="237">
        <f>SUM(Лист1!H283)</f>
        <v>2637852</v>
      </c>
      <c r="J66" s="237">
        <f>SUM(Лист1!I283)</f>
        <v>2637852</v>
      </c>
    </row>
    <row r="67" spans="1:10" x14ac:dyDescent="0.25">
      <c r="A67" s="60" t="s">
        <v>12</v>
      </c>
      <c r="B67" s="68" t="s">
        <v>10</v>
      </c>
      <c r="C67" s="69" t="s">
        <v>146</v>
      </c>
      <c r="D67" s="69" t="s">
        <v>84</v>
      </c>
      <c r="E67" s="49">
        <v>927</v>
      </c>
      <c r="F67" s="118">
        <v>80700</v>
      </c>
      <c r="G67" s="117" t="s">
        <v>13</v>
      </c>
      <c r="H67" s="237">
        <f>SUM(H68)</f>
        <v>782604</v>
      </c>
      <c r="I67" s="237">
        <f t="shared" ref="I67:J67" si="26">SUM(I68)</f>
        <v>377404</v>
      </c>
      <c r="J67" s="237">
        <f t="shared" si="26"/>
        <v>337000</v>
      </c>
    </row>
    <row r="68" spans="1:10" x14ac:dyDescent="0.25">
      <c r="A68" s="121" t="s">
        <v>157</v>
      </c>
      <c r="B68" s="68" t="s">
        <v>10</v>
      </c>
      <c r="C68" s="69" t="s">
        <v>146</v>
      </c>
      <c r="D68" s="69" t="s">
        <v>84</v>
      </c>
      <c r="E68" s="49">
        <v>927</v>
      </c>
      <c r="F68" s="118">
        <v>80700</v>
      </c>
      <c r="G68" s="117" t="s">
        <v>15</v>
      </c>
      <c r="H68" s="237">
        <f>SUM(Лист1!G285)</f>
        <v>782604</v>
      </c>
      <c r="I68" s="237">
        <f>SUM(Лист1!H285)</f>
        <v>377404</v>
      </c>
      <c r="J68" s="237">
        <f>SUM(Лист1!I285)</f>
        <v>337000</v>
      </c>
    </row>
    <row r="69" spans="1:10" x14ac:dyDescent="0.25">
      <c r="A69" s="60" t="s">
        <v>35</v>
      </c>
      <c r="B69" s="68" t="s">
        <v>10</v>
      </c>
      <c r="C69" s="69" t="s">
        <v>146</v>
      </c>
      <c r="D69" s="69" t="s">
        <v>84</v>
      </c>
      <c r="E69" s="49">
        <v>927</v>
      </c>
      <c r="F69" s="118">
        <v>80700</v>
      </c>
      <c r="G69" s="117" t="s">
        <v>36</v>
      </c>
      <c r="H69" s="237">
        <f>SUM(H70)</f>
        <v>2800</v>
      </c>
      <c r="I69" s="237">
        <f t="shared" ref="I69:J69" si="27">SUM(I70)</f>
        <v>2800</v>
      </c>
      <c r="J69" s="237">
        <f t="shared" si="27"/>
        <v>2800</v>
      </c>
    </row>
    <row r="70" spans="1:10" x14ac:dyDescent="0.25">
      <c r="A70" s="121" t="s">
        <v>139</v>
      </c>
      <c r="B70" s="68" t="s">
        <v>10</v>
      </c>
      <c r="C70" s="69" t="s">
        <v>146</v>
      </c>
      <c r="D70" s="69" t="s">
        <v>84</v>
      </c>
      <c r="E70" s="49">
        <v>927</v>
      </c>
      <c r="F70" s="118">
        <v>80700</v>
      </c>
      <c r="G70" s="117" t="s">
        <v>138</v>
      </c>
      <c r="H70" s="237">
        <f>SUM(Лист1!G287)</f>
        <v>2800</v>
      </c>
      <c r="I70" s="237">
        <f>SUM(Лист1!H287)</f>
        <v>2800</v>
      </c>
      <c r="J70" s="237">
        <f>SUM(Лист1!I287)</f>
        <v>2800</v>
      </c>
    </row>
    <row r="71" spans="1:10" ht="84.75" x14ac:dyDescent="0.25">
      <c r="A71" s="316" t="s">
        <v>354</v>
      </c>
      <c r="B71" s="70" t="s">
        <v>10</v>
      </c>
      <c r="C71" s="71" t="s">
        <v>146</v>
      </c>
      <c r="D71" s="71" t="s">
        <v>84</v>
      </c>
      <c r="E71" s="65">
        <v>927</v>
      </c>
      <c r="F71" s="145">
        <v>12510</v>
      </c>
      <c r="G71" s="146" t="s">
        <v>8</v>
      </c>
      <c r="H71" s="99">
        <f t="shared" ref="H71:J75" si="28">SUM(H72)</f>
        <v>87620.75</v>
      </c>
      <c r="I71" s="99">
        <f t="shared" si="28"/>
        <v>70096.600000000006</v>
      </c>
      <c r="J71" s="99">
        <f t="shared" si="28"/>
        <v>70096.600000000006</v>
      </c>
    </row>
    <row r="72" spans="1:10" x14ac:dyDescent="0.25">
      <c r="A72" s="51" t="s">
        <v>12</v>
      </c>
      <c r="B72" s="68" t="s">
        <v>10</v>
      </c>
      <c r="C72" s="69" t="s">
        <v>146</v>
      </c>
      <c r="D72" s="69" t="s">
        <v>84</v>
      </c>
      <c r="E72" s="53">
        <v>927</v>
      </c>
      <c r="F72" s="118">
        <v>12510</v>
      </c>
      <c r="G72" s="119" t="s">
        <v>13</v>
      </c>
      <c r="H72" s="237">
        <f t="shared" si="28"/>
        <v>87620.75</v>
      </c>
      <c r="I72" s="237">
        <f t="shared" si="28"/>
        <v>70096.600000000006</v>
      </c>
      <c r="J72" s="237">
        <f t="shared" si="28"/>
        <v>70096.600000000006</v>
      </c>
    </row>
    <row r="73" spans="1:10" x14ac:dyDescent="0.25">
      <c r="A73" s="121" t="s">
        <v>157</v>
      </c>
      <c r="B73" s="68" t="s">
        <v>10</v>
      </c>
      <c r="C73" s="69" t="s">
        <v>146</v>
      </c>
      <c r="D73" s="69" t="s">
        <v>84</v>
      </c>
      <c r="E73" s="53">
        <v>927</v>
      </c>
      <c r="F73" s="118">
        <v>12510</v>
      </c>
      <c r="G73" s="119" t="s">
        <v>15</v>
      </c>
      <c r="H73" s="237">
        <f>SUM(Лист1!G295)</f>
        <v>87620.75</v>
      </c>
      <c r="I73" s="237">
        <f>SUM(Лист1!H295)</f>
        <v>70096.600000000006</v>
      </c>
      <c r="J73" s="237">
        <f>SUM(Лист1!I295)</f>
        <v>70096.600000000006</v>
      </c>
    </row>
    <row r="74" spans="1:10" ht="39" x14ac:dyDescent="0.25">
      <c r="A74" s="228" t="s">
        <v>364</v>
      </c>
      <c r="B74" s="70" t="s">
        <v>10</v>
      </c>
      <c r="C74" s="71" t="s">
        <v>146</v>
      </c>
      <c r="D74" s="71" t="s">
        <v>84</v>
      </c>
      <c r="E74" s="65">
        <v>927</v>
      </c>
      <c r="F74" s="147">
        <v>81200</v>
      </c>
      <c r="G74" s="292" t="s">
        <v>8</v>
      </c>
      <c r="H74" s="99">
        <f t="shared" si="28"/>
        <v>0</v>
      </c>
      <c r="I74" s="237"/>
      <c r="J74" s="237"/>
    </row>
    <row r="75" spans="1:10" x14ac:dyDescent="0.25">
      <c r="A75" s="156" t="s">
        <v>12</v>
      </c>
      <c r="B75" s="68" t="s">
        <v>10</v>
      </c>
      <c r="C75" s="69" t="s">
        <v>146</v>
      </c>
      <c r="D75" s="69" t="s">
        <v>84</v>
      </c>
      <c r="E75" s="53">
        <v>927</v>
      </c>
      <c r="F75" s="118">
        <v>81200</v>
      </c>
      <c r="G75" s="171" t="s">
        <v>13</v>
      </c>
      <c r="H75" s="237">
        <f t="shared" si="28"/>
        <v>0</v>
      </c>
      <c r="I75" s="237"/>
      <c r="J75" s="237"/>
    </row>
    <row r="76" spans="1:10" ht="22.5" x14ac:dyDescent="0.25">
      <c r="A76" s="279" t="s">
        <v>152</v>
      </c>
      <c r="B76" s="68" t="s">
        <v>10</v>
      </c>
      <c r="C76" s="69" t="s">
        <v>146</v>
      </c>
      <c r="D76" s="69" t="s">
        <v>84</v>
      </c>
      <c r="E76" s="53">
        <v>927</v>
      </c>
      <c r="F76" s="118">
        <v>81200</v>
      </c>
      <c r="G76" s="171" t="s">
        <v>15</v>
      </c>
      <c r="H76" s="237">
        <f>SUM(Лист1!G290)</f>
        <v>0</v>
      </c>
      <c r="I76" s="237"/>
      <c r="J76" s="237"/>
    </row>
    <row r="77" spans="1:10" ht="51.75" x14ac:dyDescent="0.25">
      <c r="A77" s="128" t="s">
        <v>228</v>
      </c>
      <c r="B77" s="70" t="s">
        <v>10</v>
      </c>
      <c r="C77" s="71" t="s">
        <v>146</v>
      </c>
      <c r="D77" s="71" t="s">
        <v>84</v>
      </c>
      <c r="E77" s="64">
        <v>927</v>
      </c>
      <c r="F77" s="147">
        <v>81830</v>
      </c>
      <c r="G77" s="148" t="s">
        <v>8</v>
      </c>
      <c r="H77" s="99">
        <f>SUM(H78)</f>
        <v>62000</v>
      </c>
      <c r="I77" s="99">
        <f t="shared" ref="I77:J77" si="29">SUM(I78)</f>
        <v>62000</v>
      </c>
      <c r="J77" s="99">
        <f t="shared" si="29"/>
        <v>62000</v>
      </c>
    </row>
    <row r="78" spans="1:10" x14ac:dyDescent="0.25">
      <c r="A78" s="51" t="s">
        <v>12</v>
      </c>
      <c r="B78" s="68" t="s">
        <v>10</v>
      </c>
      <c r="C78" s="69" t="s">
        <v>146</v>
      </c>
      <c r="D78" s="69" t="s">
        <v>84</v>
      </c>
      <c r="E78" s="49">
        <v>927</v>
      </c>
      <c r="F78" s="118">
        <v>81830</v>
      </c>
      <c r="G78" s="117" t="s">
        <v>13</v>
      </c>
      <c r="H78" s="237">
        <f t="shared" ref="H78:J86" si="30">SUM(H79)</f>
        <v>62000</v>
      </c>
      <c r="I78" s="237">
        <f t="shared" si="30"/>
        <v>62000</v>
      </c>
      <c r="J78" s="237">
        <f t="shared" si="30"/>
        <v>62000</v>
      </c>
    </row>
    <row r="79" spans="1:10" x14ac:dyDescent="0.25">
      <c r="A79" s="121" t="s">
        <v>157</v>
      </c>
      <c r="B79" s="68" t="s">
        <v>10</v>
      </c>
      <c r="C79" s="69" t="s">
        <v>146</v>
      </c>
      <c r="D79" s="69" t="s">
        <v>84</v>
      </c>
      <c r="E79" s="49">
        <v>927</v>
      </c>
      <c r="F79" s="118">
        <v>81830</v>
      </c>
      <c r="G79" s="117" t="s">
        <v>15</v>
      </c>
      <c r="H79" s="237">
        <f>SUM(Лист1!G328)</f>
        <v>62000</v>
      </c>
      <c r="I79" s="237">
        <f>SUM(Лист1!H328)</f>
        <v>62000</v>
      </c>
      <c r="J79" s="237">
        <f>SUM(Лист1!I328)</f>
        <v>62000</v>
      </c>
    </row>
    <row r="80" spans="1:10" x14ac:dyDescent="0.25">
      <c r="A80" s="256" t="s">
        <v>385</v>
      </c>
      <c r="B80" s="70" t="s">
        <v>10</v>
      </c>
      <c r="C80" s="71" t="s">
        <v>146</v>
      </c>
      <c r="D80" s="71" t="s">
        <v>84</v>
      </c>
      <c r="E80" s="64">
        <v>927</v>
      </c>
      <c r="F80" s="147">
        <v>83280</v>
      </c>
      <c r="G80" s="148" t="s">
        <v>8</v>
      </c>
      <c r="H80" s="99">
        <f>SUM(H81+H83)</f>
        <v>3120000</v>
      </c>
      <c r="I80" s="99">
        <f t="shared" ref="I80:J80" si="31">SUM(I81+I83)</f>
        <v>0</v>
      </c>
      <c r="J80" s="99">
        <f t="shared" si="31"/>
        <v>0</v>
      </c>
    </row>
    <row r="81" spans="1:13" x14ac:dyDescent="0.25">
      <c r="A81" s="156" t="s">
        <v>12</v>
      </c>
      <c r="B81" s="68" t="s">
        <v>10</v>
      </c>
      <c r="C81" s="69" t="s">
        <v>146</v>
      </c>
      <c r="D81" s="69" t="s">
        <v>84</v>
      </c>
      <c r="E81" s="49">
        <v>927</v>
      </c>
      <c r="F81" s="118">
        <v>83280</v>
      </c>
      <c r="G81" s="117" t="s">
        <v>13</v>
      </c>
      <c r="H81" s="237">
        <f t="shared" si="30"/>
        <v>0</v>
      </c>
      <c r="I81" s="237">
        <f t="shared" si="30"/>
        <v>0</v>
      </c>
      <c r="J81" s="237"/>
    </row>
    <row r="82" spans="1:13" ht="22.5" x14ac:dyDescent="0.25">
      <c r="A82" s="279" t="s">
        <v>152</v>
      </c>
      <c r="B82" s="68" t="s">
        <v>10</v>
      </c>
      <c r="C82" s="69" t="s">
        <v>146</v>
      </c>
      <c r="D82" s="69" t="s">
        <v>84</v>
      </c>
      <c r="E82" s="49">
        <v>927</v>
      </c>
      <c r="F82" s="118">
        <v>83280</v>
      </c>
      <c r="G82" s="117" t="s">
        <v>15</v>
      </c>
      <c r="H82" s="237">
        <f>SUM(Лист1!G375)</f>
        <v>0</v>
      </c>
      <c r="I82" s="237">
        <f>SUM(Лист1!H375)</f>
        <v>0</v>
      </c>
      <c r="J82" s="237"/>
    </row>
    <row r="83" spans="1:13" ht="22.5" x14ac:dyDescent="0.25">
      <c r="A83" s="235" t="s">
        <v>72</v>
      </c>
      <c r="B83" s="68" t="s">
        <v>10</v>
      </c>
      <c r="C83" s="69" t="s">
        <v>146</v>
      </c>
      <c r="D83" s="69" t="s">
        <v>84</v>
      </c>
      <c r="E83" s="49">
        <v>927</v>
      </c>
      <c r="F83" s="118">
        <v>83280</v>
      </c>
      <c r="G83" s="117" t="s">
        <v>73</v>
      </c>
      <c r="H83" s="237">
        <f t="shared" si="30"/>
        <v>3120000</v>
      </c>
      <c r="I83" s="237">
        <f t="shared" si="30"/>
        <v>0</v>
      </c>
      <c r="J83" s="237"/>
    </row>
    <row r="84" spans="1:13" x14ac:dyDescent="0.25">
      <c r="A84" s="236" t="s">
        <v>74</v>
      </c>
      <c r="B84" s="68" t="s">
        <v>10</v>
      </c>
      <c r="C84" s="69" t="s">
        <v>146</v>
      </c>
      <c r="D84" s="69" t="s">
        <v>84</v>
      </c>
      <c r="E84" s="49">
        <v>927</v>
      </c>
      <c r="F84" s="118">
        <v>83280</v>
      </c>
      <c r="G84" s="117" t="s">
        <v>75</v>
      </c>
      <c r="H84" s="237">
        <f>SUM(Лист1!G377)</f>
        <v>3120000</v>
      </c>
      <c r="I84" s="237">
        <f>SUM(Лист1!H377)</f>
        <v>0</v>
      </c>
      <c r="J84" s="237"/>
    </row>
    <row r="85" spans="1:13" ht="90" x14ac:dyDescent="0.25">
      <c r="A85" s="128" t="s">
        <v>253</v>
      </c>
      <c r="B85" s="70" t="s">
        <v>10</v>
      </c>
      <c r="C85" s="71" t="s">
        <v>146</v>
      </c>
      <c r="D85" s="71" t="s">
        <v>84</v>
      </c>
      <c r="E85" s="64">
        <v>927</v>
      </c>
      <c r="F85" s="147">
        <v>83760</v>
      </c>
      <c r="G85" s="148" t="s">
        <v>8</v>
      </c>
      <c r="H85" s="99">
        <f>SUM(H86)</f>
        <v>174002</v>
      </c>
      <c r="I85" s="99">
        <f t="shared" ref="I85:J85" si="32">SUM(I86)</f>
        <v>0</v>
      </c>
      <c r="J85" s="99">
        <f t="shared" si="32"/>
        <v>0</v>
      </c>
    </row>
    <row r="86" spans="1:13" x14ac:dyDescent="0.25">
      <c r="A86" s="121" t="s">
        <v>47</v>
      </c>
      <c r="B86" s="68" t="s">
        <v>10</v>
      </c>
      <c r="C86" s="69" t="s">
        <v>146</v>
      </c>
      <c r="D86" s="69" t="s">
        <v>84</v>
      </c>
      <c r="E86" s="49">
        <v>927</v>
      </c>
      <c r="F86" s="118">
        <v>83760</v>
      </c>
      <c r="G86" s="117" t="s">
        <v>48</v>
      </c>
      <c r="H86" s="237">
        <f t="shared" si="30"/>
        <v>174002</v>
      </c>
      <c r="I86" s="237">
        <f t="shared" si="30"/>
        <v>0</v>
      </c>
      <c r="J86" s="237">
        <f t="shared" si="30"/>
        <v>0</v>
      </c>
    </row>
    <row r="87" spans="1:13" x14ac:dyDescent="0.25">
      <c r="A87" s="121" t="s">
        <v>49</v>
      </c>
      <c r="B87" s="68" t="s">
        <v>10</v>
      </c>
      <c r="C87" s="69" t="s">
        <v>146</v>
      </c>
      <c r="D87" s="69" t="s">
        <v>84</v>
      </c>
      <c r="E87" s="49">
        <v>927</v>
      </c>
      <c r="F87" s="118">
        <v>83760</v>
      </c>
      <c r="G87" s="117" t="s">
        <v>50</v>
      </c>
      <c r="H87" s="237">
        <f>SUM(Лист1!G331)</f>
        <v>174002</v>
      </c>
      <c r="I87" s="237">
        <f>SUM(Лист1!H331)</f>
        <v>0</v>
      </c>
      <c r="J87" s="237">
        <f>SUM(Лист1!I331)</f>
        <v>0</v>
      </c>
    </row>
    <row r="88" spans="1:13" ht="77.25" x14ac:dyDescent="0.25">
      <c r="A88" s="228" t="s">
        <v>352</v>
      </c>
      <c r="B88" s="70" t="s">
        <v>10</v>
      </c>
      <c r="C88" s="71" t="s">
        <v>146</v>
      </c>
      <c r="D88" s="71" t="s">
        <v>84</v>
      </c>
      <c r="E88" s="64">
        <v>927</v>
      </c>
      <c r="F88" s="147">
        <v>12020</v>
      </c>
      <c r="G88" s="148" t="s">
        <v>8</v>
      </c>
      <c r="H88" s="99">
        <f>SUM(H89+H91+H93)</f>
        <v>478368</v>
      </c>
      <c r="I88" s="99">
        <f t="shared" ref="I88:J88" si="33">SUM(I89+I91+I93)</f>
        <v>478368</v>
      </c>
      <c r="J88" s="99">
        <f t="shared" si="33"/>
        <v>478368</v>
      </c>
    </row>
    <row r="89" spans="1:13" ht="33" x14ac:dyDescent="0.25">
      <c r="A89" s="60" t="s">
        <v>29</v>
      </c>
      <c r="B89" s="68" t="s">
        <v>10</v>
      </c>
      <c r="C89" s="69" t="s">
        <v>146</v>
      </c>
      <c r="D89" s="69" t="s">
        <v>84</v>
      </c>
      <c r="E89" s="49">
        <v>927</v>
      </c>
      <c r="F89" s="118">
        <v>12020</v>
      </c>
      <c r="G89" s="117" t="s">
        <v>30</v>
      </c>
      <c r="H89" s="237">
        <f>SUM(H90)</f>
        <v>285754</v>
      </c>
      <c r="I89" s="237">
        <f t="shared" ref="I89:J89" si="34">SUM(I90)</f>
        <v>285754</v>
      </c>
      <c r="J89" s="237">
        <f t="shared" si="34"/>
        <v>285754</v>
      </c>
    </row>
    <row r="90" spans="1:13" x14ac:dyDescent="0.25">
      <c r="A90" s="105" t="s">
        <v>31</v>
      </c>
      <c r="B90" s="103" t="s">
        <v>10</v>
      </c>
      <c r="C90" s="102">
        <v>0</v>
      </c>
      <c r="D90" s="102">
        <v>12</v>
      </c>
      <c r="E90" s="104">
        <v>927</v>
      </c>
      <c r="F90" s="210">
        <v>12020</v>
      </c>
      <c r="G90" s="193" t="s">
        <v>32</v>
      </c>
      <c r="H90" s="237">
        <f>SUM(Лист1!G242)</f>
        <v>285754</v>
      </c>
      <c r="I90" s="237">
        <f>SUM(Лист1!H242)</f>
        <v>285754</v>
      </c>
      <c r="J90" s="237">
        <f>SUM(Лист1!I242)</f>
        <v>285754</v>
      </c>
    </row>
    <row r="91" spans="1:13" x14ac:dyDescent="0.25">
      <c r="A91" s="108" t="s">
        <v>12</v>
      </c>
      <c r="B91" s="103" t="s">
        <v>10</v>
      </c>
      <c r="C91" s="102">
        <v>0</v>
      </c>
      <c r="D91" s="102">
        <v>12</v>
      </c>
      <c r="E91" s="104">
        <v>927</v>
      </c>
      <c r="F91" s="118">
        <v>12020</v>
      </c>
      <c r="G91" s="193" t="s">
        <v>13</v>
      </c>
      <c r="H91" s="237">
        <f>SUM(H92)</f>
        <v>192214</v>
      </c>
      <c r="I91" s="237">
        <f t="shared" ref="I91:J91" si="35">SUM(I92)</f>
        <v>192214</v>
      </c>
      <c r="J91" s="237">
        <f t="shared" si="35"/>
        <v>192214</v>
      </c>
    </row>
    <row r="92" spans="1:13" x14ac:dyDescent="0.25">
      <c r="A92" s="121" t="s">
        <v>157</v>
      </c>
      <c r="B92" s="103" t="s">
        <v>10</v>
      </c>
      <c r="C92" s="102">
        <v>0</v>
      </c>
      <c r="D92" s="102">
        <v>12</v>
      </c>
      <c r="E92" s="104">
        <v>927</v>
      </c>
      <c r="F92" s="118">
        <v>12020</v>
      </c>
      <c r="G92" s="193" t="s">
        <v>15</v>
      </c>
      <c r="H92" s="237">
        <f>SUM(Лист1!G244)</f>
        <v>192214</v>
      </c>
      <c r="I92" s="237">
        <f>SUM(Лист1!H244)</f>
        <v>192214</v>
      </c>
      <c r="J92" s="237">
        <f>SUM(Лист1!I244)</f>
        <v>192214</v>
      </c>
    </row>
    <row r="93" spans="1:13" x14ac:dyDescent="0.25">
      <c r="A93" s="121" t="s">
        <v>47</v>
      </c>
      <c r="B93" s="103" t="s">
        <v>10</v>
      </c>
      <c r="C93" s="102">
        <v>0</v>
      </c>
      <c r="D93" s="102">
        <v>12</v>
      </c>
      <c r="E93" s="104">
        <v>927</v>
      </c>
      <c r="F93" s="118">
        <v>12020</v>
      </c>
      <c r="G93" s="193">
        <v>500</v>
      </c>
      <c r="H93" s="237">
        <f>SUM(H94)</f>
        <v>400</v>
      </c>
      <c r="I93" s="237">
        <f t="shared" ref="I93:J93" si="36">SUM(I94)</f>
        <v>400</v>
      </c>
      <c r="J93" s="237">
        <f t="shared" si="36"/>
        <v>400</v>
      </c>
    </row>
    <row r="94" spans="1:13" x14ac:dyDescent="0.25">
      <c r="A94" s="121" t="s">
        <v>142</v>
      </c>
      <c r="B94" s="103" t="s">
        <v>10</v>
      </c>
      <c r="C94" s="102">
        <v>0</v>
      </c>
      <c r="D94" s="102">
        <v>12</v>
      </c>
      <c r="E94" s="104">
        <v>927</v>
      </c>
      <c r="F94" s="118">
        <v>12020</v>
      </c>
      <c r="G94" s="193">
        <v>530</v>
      </c>
      <c r="H94" s="237">
        <f>SUM(Лист1!G246)</f>
        <v>400</v>
      </c>
      <c r="I94" s="237">
        <f>SUM(Лист1!H246)</f>
        <v>400</v>
      </c>
      <c r="J94" s="237">
        <f>SUM(Лист1!I246)</f>
        <v>400</v>
      </c>
    </row>
    <row r="95" spans="1:13" ht="77.25" x14ac:dyDescent="0.25">
      <c r="A95" s="228" t="s">
        <v>352</v>
      </c>
      <c r="B95" s="106" t="s">
        <v>10</v>
      </c>
      <c r="C95" s="100">
        <v>0</v>
      </c>
      <c r="D95" s="100">
        <v>12</v>
      </c>
      <c r="E95" s="101">
        <v>927</v>
      </c>
      <c r="F95" s="199">
        <v>12020</v>
      </c>
      <c r="G95" s="199" t="s">
        <v>8</v>
      </c>
      <c r="H95" s="99">
        <f>SUM(H96+H98)</f>
        <v>1194420</v>
      </c>
      <c r="I95" s="99">
        <f t="shared" ref="I95:J95" si="37">SUM(I96+I98)</f>
        <v>1194420</v>
      </c>
      <c r="J95" s="99">
        <f t="shared" si="37"/>
        <v>1194420</v>
      </c>
      <c r="M95" s="352" t="s">
        <v>105</v>
      </c>
    </row>
    <row r="96" spans="1:13" ht="34.5" x14ac:dyDescent="0.25">
      <c r="A96" s="105" t="s">
        <v>29</v>
      </c>
      <c r="B96" s="103" t="s">
        <v>10</v>
      </c>
      <c r="C96" s="102">
        <v>0</v>
      </c>
      <c r="D96" s="102">
        <v>12</v>
      </c>
      <c r="E96" s="104">
        <v>927</v>
      </c>
      <c r="F96" s="210">
        <v>12020</v>
      </c>
      <c r="G96" s="193" t="s">
        <v>30</v>
      </c>
      <c r="H96" s="237">
        <f>SUM(H97)</f>
        <v>888854</v>
      </c>
      <c r="I96" s="237">
        <f t="shared" ref="I96:J96" si="38">SUM(I97)</f>
        <v>888854</v>
      </c>
      <c r="J96" s="237">
        <f t="shared" si="38"/>
        <v>888854</v>
      </c>
    </row>
    <row r="97" spans="1:10" x14ac:dyDescent="0.25">
      <c r="A97" s="105" t="s">
        <v>31</v>
      </c>
      <c r="B97" s="103" t="s">
        <v>10</v>
      </c>
      <c r="C97" s="102">
        <v>0</v>
      </c>
      <c r="D97" s="102">
        <v>12</v>
      </c>
      <c r="E97" s="104">
        <v>927</v>
      </c>
      <c r="F97" s="210">
        <v>12020</v>
      </c>
      <c r="G97" s="193" t="s">
        <v>32</v>
      </c>
      <c r="H97" s="237">
        <f>SUM(Лист1!G423)</f>
        <v>888854</v>
      </c>
      <c r="I97" s="237">
        <f>SUM(Лист1!H423)</f>
        <v>888854</v>
      </c>
      <c r="J97" s="237">
        <f>SUM(Лист1!I423)</f>
        <v>888854</v>
      </c>
    </row>
    <row r="98" spans="1:10" x14ac:dyDescent="0.25">
      <c r="A98" s="51" t="s">
        <v>12</v>
      </c>
      <c r="B98" s="68" t="s">
        <v>10</v>
      </c>
      <c r="C98" s="69" t="s">
        <v>146</v>
      </c>
      <c r="D98" s="69" t="s">
        <v>84</v>
      </c>
      <c r="E98" s="49">
        <v>927</v>
      </c>
      <c r="F98" s="210">
        <v>12020</v>
      </c>
      <c r="G98" s="117" t="s">
        <v>13</v>
      </c>
      <c r="H98" s="237">
        <f>SUM(H99)</f>
        <v>305566</v>
      </c>
      <c r="I98" s="237">
        <f t="shared" ref="I98:J98" si="39">SUM(I99)</f>
        <v>305566</v>
      </c>
      <c r="J98" s="237">
        <f t="shared" si="39"/>
        <v>305566</v>
      </c>
    </row>
    <row r="99" spans="1:10" x14ac:dyDescent="0.25">
      <c r="A99" s="121" t="s">
        <v>157</v>
      </c>
      <c r="B99" s="68" t="s">
        <v>10</v>
      </c>
      <c r="C99" s="69" t="s">
        <v>146</v>
      </c>
      <c r="D99" s="69" t="s">
        <v>84</v>
      </c>
      <c r="E99" s="49">
        <v>927</v>
      </c>
      <c r="F99" s="210">
        <v>12020</v>
      </c>
      <c r="G99" s="117" t="s">
        <v>15</v>
      </c>
      <c r="H99" s="237">
        <f>SUM(Лист1!G425)</f>
        <v>305566</v>
      </c>
      <c r="I99" s="237">
        <f>SUM(Лист1!H425)</f>
        <v>305566</v>
      </c>
      <c r="J99" s="237">
        <f>SUM(Лист1!I425)</f>
        <v>305566</v>
      </c>
    </row>
    <row r="100" spans="1:10" ht="26.25" x14ac:dyDescent="0.25">
      <c r="A100" s="127" t="s">
        <v>231</v>
      </c>
      <c r="B100" s="70" t="s">
        <v>10</v>
      </c>
      <c r="C100" s="71" t="s">
        <v>146</v>
      </c>
      <c r="D100" s="71" t="s">
        <v>84</v>
      </c>
      <c r="E100" s="64">
        <v>927</v>
      </c>
      <c r="F100" s="147">
        <v>82450</v>
      </c>
      <c r="G100" s="148" t="s">
        <v>8</v>
      </c>
      <c r="H100" s="99">
        <f>SUM(H101)</f>
        <v>3476228.1</v>
      </c>
      <c r="I100" s="99">
        <f t="shared" ref="I100:J101" si="40">SUM(I101)</f>
        <v>3598628.5</v>
      </c>
      <c r="J100" s="99">
        <f t="shared" si="40"/>
        <v>1598628.1</v>
      </c>
    </row>
    <row r="101" spans="1:10" x14ac:dyDescent="0.25">
      <c r="A101" s="52" t="s">
        <v>88</v>
      </c>
      <c r="B101" s="68" t="s">
        <v>10</v>
      </c>
      <c r="C101" s="69" t="s">
        <v>146</v>
      </c>
      <c r="D101" s="69" t="s">
        <v>84</v>
      </c>
      <c r="E101" s="49">
        <v>927</v>
      </c>
      <c r="F101" s="118">
        <v>82450</v>
      </c>
      <c r="G101" s="117" t="s">
        <v>78</v>
      </c>
      <c r="H101" s="237">
        <f>SUM(H102)</f>
        <v>3476228.1</v>
      </c>
      <c r="I101" s="237">
        <f t="shared" si="40"/>
        <v>3598628.5</v>
      </c>
      <c r="J101" s="237">
        <f t="shared" si="40"/>
        <v>1598628.1</v>
      </c>
    </row>
    <row r="102" spans="1:10" ht="26.45" customHeight="1" x14ac:dyDescent="0.25">
      <c r="A102" s="230" t="s">
        <v>162</v>
      </c>
      <c r="B102" s="68" t="s">
        <v>10</v>
      </c>
      <c r="C102" s="69" t="s">
        <v>146</v>
      </c>
      <c r="D102" s="69" t="s">
        <v>84</v>
      </c>
      <c r="E102" s="49">
        <v>927</v>
      </c>
      <c r="F102" s="118">
        <v>82450</v>
      </c>
      <c r="G102" s="117" t="s">
        <v>160</v>
      </c>
      <c r="H102" s="237">
        <f>SUM(Лист1!G400)</f>
        <v>3476228.1</v>
      </c>
      <c r="I102" s="237">
        <f>SUM(Лист1!H400)</f>
        <v>3598628.5</v>
      </c>
      <c r="J102" s="237">
        <f>SUM(Лист1!I400)</f>
        <v>1598628.1</v>
      </c>
    </row>
    <row r="103" spans="1:10" ht="26.25" x14ac:dyDescent="0.25">
      <c r="A103" s="228" t="s">
        <v>351</v>
      </c>
      <c r="B103" s="70" t="s">
        <v>10</v>
      </c>
      <c r="C103" s="71" t="s">
        <v>146</v>
      </c>
      <c r="D103" s="71" t="s">
        <v>84</v>
      </c>
      <c r="E103" s="64">
        <v>927</v>
      </c>
      <c r="F103" s="147">
        <v>51180</v>
      </c>
      <c r="G103" s="148" t="s">
        <v>8</v>
      </c>
      <c r="H103" s="99">
        <f>SUM(H104)</f>
        <v>1599044</v>
      </c>
      <c r="I103" s="99">
        <f t="shared" ref="I103:J103" si="41">SUM(I104)</f>
        <v>1615039</v>
      </c>
      <c r="J103" s="99">
        <f t="shared" si="41"/>
        <v>1676769</v>
      </c>
    </row>
    <row r="104" spans="1:10" x14ac:dyDescent="0.25">
      <c r="A104" s="121" t="s">
        <v>47</v>
      </c>
      <c r="B104" s="68" t="s">
        <v>10</v>
      </c>
      <c r="C104" s="69" t="s">
        <v>146</v>
      </c>
      <c r="D104" s="69" t="s">
        <v>84</v>
      </c>
      <c r="E104" s="49">
        <v>927</v>
      </c>
      <c r="F104" s="118">
        <v>51180</v>
      </c>
      <c r="G104" s="117" t="s">
        <v>48</v>
      </c>
      <c r="H104" s="237">
        <f t="shared" ref="H104:J104" si="42">SUM(H105)</f>
        <v>1599044</v>
      </c>
      <c r="I104" s="237">
        <f t="shared" si="42"/>
        <v>1615039</v>
      </c>
      <c r="J104" s="237">
        <f t="shared" si="42"/>
        <v>1676769</v>
      </c>
    </row>
    <row r="105" spans="1:10" x14ac:dyDescent="0.25">
      <c r="A105" s="121" t="s">
        <v>142</v>
      </c>
      <c r="B105" s="68" t="s">
        <v>10</v>
      </c>
      <c r="C105" s="69" t="s">
        <v>146</v>
      </c>
      <c r="D105" s="69" t="s">
        <v>84</v>
      </c>
      <c r="E105" s="49">
        <v>927</v>
      </c>
      <c r="F105" s="118">
        <v>51180</v>
      </c>
      <c r="G105" s="117" t="s">
        <v>141</v>
      </c>
      <c r="H105" s="237">
        <f>SUM(Лист1!G278)</f>
        <v>1599044</v>
      </c>
      <c r="I105" s="237">
        <f>SUM(Лист1!H278)</f>
        <v>1615039</v>
      </c>
      <c r="J105" s="237">
        <f>SUM(Лист1!I278)</f>
        <v>1676769</v>
      </c>
    </row>
    <row r="106" spans="1:10" ht="51.75" x14ac:dyDescent="0.25">
      <c r="A106" s="127" t="s">
        <v>310</v>
      </c>
      <c r="B106" s="70" t="s">
        <v>10</v>
      </c>
      <c r="C106" s="71" t="s">
        <v>146</v>
      </c>
      <c r="D106" s="71" t="s">
        <v>84</v>
      </c>
      <c r="E106" s="64">
        <v>927</v>
      </c>
      <c r="F106" s="147" t="s">
        <v>166</v>
      </c>
      <c r="G106" s="148" t="s">
        <v>8</v>
      </c>
      <c r="H106" s="216">
        <f>SUM(H107)</f>
        <v>14189868</v>
      </c>
      <c r="I106" s="216">
        <f t="shared" ref="I106:J106" si="43">SUM(I107)</f>
        <v>14189868</v>
      </c>
      <c r="J106" s="216">
        <f t="shared" si="43"/>
        <v>14189868</v>
      </c>
    </row>
    <row r="107" spans="1:10" ht="22.5" x14ac:dyDescent="0.25">
      <c r="A107" s="235" t="s">
        <v>72</v>
      </c>
      <c r="B107" s="68" t="s">
        <v>10</v>
      </c>
      <c r="C107" s="69" t="s">
        <v>146</v>
      </c>
      <c r="D107" s="69" t="s">
        <v>84</v>
      </c>
      <c r="E107" s="49">
        <v>927</v>
      </c>
      <c r="F107" s="157" t="s">
        <v>166</v>
      </c>
      <c r="G107" s="117" t="s">
        <v>73</v>
      </c>
      <c r="H107" s="237">
        <f t="shared" ref="H107:J107" si="44">SUM(H108)</f>
        <v>14189868</v>
      </c>
      <c r="I107" s="237">
        <f t="shared" si="44"/>
        <v>14189868</v>
      </c>
      <c r="J107" s="237">
        <f t="shared" si="44"/>
        <v>14189868</v>
      </c>
    </row>
    <row r="108" spans="1:10" x14ac:dyDescent="0.25">
      <c r="A108" s="236" t="s">
        <v>74</v>
      </c>
      <c r="B108" s="68" t="s">
        <v>10</v>
      </c>
      <c r="C108" s="69" t="s">
        <v>146</v>
      </c>
      <c r="D108" s="69" t="s">
        <v>84</v>
      </c>
      <c r="E108" s="49">
        <v>927</v>
      </c>
      <c r="F108" s="157" t="s">
        <v>166</v>
      </c>
      <c r="G108" s="117" t="s">
        <v>75</v>
      </c>
      <c r="H108" s="237">
        <f>SUM(Лист1!G411)</f>
        <v>14189868</v>
      </c>
      <c r="I108" s="237">
        <f>SUM(Лист1!H411)</f>
        <v>14189868</v>
      </c>
      <c r="J108" s="237">
        <f>SUM(Лист1!I411)</f>
        <v>14189868</v>
      </c>
    </row>
    <row r="109" spans="1:10" ht="36.75" x14ac:dyDescent="0.25">
      <c r="A109" s="89" t="s">
        <v>91</v>
      </c>
      <c r="B109" s="70" t="s">
        <v>10</v>
      </c>
      <c r="C109" s="71" t="s">
        <v>146</v>
      </c>
      <c r="D109" s="71" t="s">
        <v>84</v>
      </c>
      <c r="E109" s="64">
        <v>927</v>
      </c>
      <c r="F109" s="147">
        <v>16710</v>
      </c>
      <c r="G109" s="148" t="s">
        <v>8</v>
      </c>
      <c r="H109" s="99">
        <f t="shared" ref="H109:J110" si="45">SUM(H110)</f>
        <v>88000</v>
      </c>
      <c r="I109" s="99">
        <f t="shared" si="45"/>
        <v>108000</v>
      </c>
      <c r="J109" s="99">
        <f t="shared" si="45"/>
        <v>108000</v>
      </c>
    </row>
    <row r="110" spans="1:10" x14ac:dyDescent="0.25">
      <c r="A110" s="52" t="s">
        <v>77</v>
      </c>
      <c r="B110" s="68" t="s">
        <v>10</v>
      </c>
      <c r="C110" s="69" t="s">
        <v>146</v>
      </c>
      <c r="D110" s="69" t="s">
        <v>84</v>
      </c>
      <c r="E110" s="49">
        <v>927</v>
      </c>
      <c r="F110" s="118">
        <v>16710</v>
      </c>
      <c r="G110" s="117" t="s">
        <v>78</v>
      </c>
      <c r="H110" s="237">
        <f t="shared" si="45"/>
        <v>88000</v>
      </c>
      <c r="I110" s="237">
        <f t="shared" si="45"/>
        <v>108000</v>
      </c>
      <c r="J110" s="237">
        <f t="shared" si="45"/>
        <v>108000</v>
      </c>
    </row>
    <row r="111" spans="1:10" ht="23.25" x14ac:dyDescent="0.25">
      <c r="A111" s="122" t="s">
        <v>161</v>
      </c>
      <c r="B111" s="68" t="s">
        <v>10</v>
      </c>
      <c r="C111" s="69" t="s">
        <v>146</v>
      </c>
      <c r="D111" s="69" t="s">
        <v>84</v>
      </c>
      <c r="E111" s="49">
        <v>927</v>
      </c>
      <c r="F111" s="118">
        <v>16710</v>
      </c>
      <c r="G111" s="117" t="s">
        <v>160</v>
      </c>
      <c r="H111" s="237">
        <f>SUM(Лист1!G404)</f>
        <v>88000</v>
      </c>
      <c r="I111" s="237">
        <f>SUM(Лист1!H404)</f>
        <v>108000</v>
      </c>
      <c r="J111" s="237">
        <f>SUM(Лист1!I404)</f>
        <v>108000</v>
      </c>
    </row>
    <row r="112" spans="1:10" ht="111" customHeight="1" x14ac:dyDescent="0.25">
      <c r="A112" s="127" t="s">
        <v>245</v>
      </c>
      <c r="B112" s="70" t="s">
        <v>10</v>
      </c>
      <c r="C112" s="71" t="s">
        <v>146</v>
      </c>
      <c r="D112" s="71" t="s">
        <v>84</v>
      </c>
      <c r="E112" s="65">
        <v>927</v>
      </c>
      <c r="F112" s="147">
        <v>16720</v>
      </c>
      <c r="G112" s="144" t="s">
        <v>8</v>
      </c>
      <c r="H112" s="99">
        <f>SUM(H113+H118+H121)</f>
        <v>26509500</v>
      </c>
      <c r="I112" s="99">
        <f t="shared" ref="I112:J112" si="46">SUM(I113+I118+I121)</f>
        <v>26085600</v>
      </c>
      <c r="J112" s="99">
        <f t="shared" si="46"/>
        <v>26113800</v>
      </c>
    </row>
    <row r="113" spans="1:10" ht="129.75" customHeight="1" x14ac:dyDescent="0.25">
      <c r="A113" s="127" t="s">
        <v>250</v>
      </c>
      <c r="B113" s="68" t="s">
        <v>10</v>
      </c>
      <c r="C113" s="69" t="s">
        <v>146</v>
      </c>
      <c r="D113" s="69" t="s">
        <v>84</v>
      </c>
      <c r="E113" s="49">
        <v>927</v>
      </c>
      <c r="F113" s="157">
        <v>16721</v>
      </c>
      <c r="G113" s="142" t="s">
        <v>8</v>
      </c>
      <c r="H113" s="249">
        <f>SUM(H114+H116)</f>
        <v>1433304</v>
      </c>
      <c r="I113" s="249">
        <f t="shared" ref="I113:J113" si="47">SUM(I114+I116)</f>
        <v>1433304</v>
      </c>
      <c r="J113" s="249">
        <f t="shared" si="47"/>
        <v>1433304</v>
      </c>
    </row>
    <row r="114" spans="1:10" ht="35.450000000000003" customHeight="1" x14ac:dyDescent="0.25">
      <c r="A114" s="121" t="s">
        <v>29</v>
      </c>
      <c r="B114" s="68" t="s">
        <v>10</v>
      </c>
      <c r="C114" s="69" t="s">
        <v>146</v>
      </c>
      <c r="D114" s="69" t="s">
        <v>84</v>
      </c>
      <c r="E114" s="49">
        <v>927</v>
      </c>
      <c r="F114" s="157">
        <v>16721</v>
      </c>
      <c r="G114" s="117" t="s">
        <v>30</v>
      </c>
      <c r="H114" s="237">
        <f>SUM(H115)</f>
        <v>1200799</v>
      </c>
      <c r="I114" s="237">
        <f t="shared" ref="I114:J114" si="48">SUM(I115)</f>
        <v>1200799</v>
      </c>
      <c r="J114" s="237">
        <f t="shared" si="48"/>
        <v>1200799</v>
      </c>
    </row>
    <row r="115" spans="1:10" x14ac:dyDescent="0.25">
      <c r="A115" s="121" t="s">
        <v>31</v>
      </c>
      <c r="B115" s="68" t="s">
        <v>10</v>
      </c>
      <c r="C115" s="69" t="s">
        <v>146</v>
      </c>
      <c r="D115" s="69" t="s">
        <v>84</v>
      </c>
      <c r="E115" s="49">
        <v>927</v>
      </c>
      <c r="F115" s="157">
        <v>16721</v>
      </c>
      <c r="G115" s="117" t="s">
        <v>32</v>
      </c>
      <c r="H115" s="237">
        <f>SUM(Лист1!G429)</f>
        <v>1200799</v>
      </c>
      <c r="I115" s="237">
        <f>SUM(Лист1!H429)</f>
        <v>1200799</v>
      </c>
      <c r="J115" s="237">
        <f>SUM(Лист1!I429)</f>
        <v>1200799</v>
      </c>
    </row>
    <row r="116" spans="1:10" x14ac:dyDescent="0.25">
      <c r="A116" s="121" t="s">
        <v>12</v>
      </c>
      <c r="B116" s="68" t="s">
        <v>10</v>
      </c>
      <c r="C116" s="69" t="s">
        <v>146</v>
      </c>
      <c r="D116" s="69" t="s">
        <v>84</v>
      </c>
      <c r="E116" s="49">
        <v>927</v>
      </c>
      <c r="F116" s="157">
        <v>16721</v>
      </c>
      <c r="G116" s="117" t="s">
        <v>13</v>
      </c>
      <c r="H116" s="237">
        <f>SUM(H117)</f>
        <v>232505</v>
      </c>
      <c r="I116" s="237">
        <f t="shared" ref="I116:J116" si="49">SUM(I117)</f>
        <v>232505</v>
      </c>
      <c r="J116" s="237">
        <f t="shared" si="49"/>
        <v>232505</v>
      </c>
    </row>
    <row r="117" spans="1:10" x14ac:dyDescent="0.25">
      <c r="A117" s="121" t="s">
        <v>157</v>
      </c>
      <c r="B117" s="68" t="s">
        <v>10</v>
      </c>
      <c r="C117" s="69" t="s">
        <v>146</v>
      </c>
      <c r="D117" s="69" t="s">
        <v>84</v>
      </c>
      <c r="E117" s="49">
        <v>927</v>
      </c>
      <c r="F117" s="157">
        <v>16721</v>
      </c>
      <c r="G117" s="117" t="s">
        <v>15</v>
      </c>
      <c r="H117" s="237">
        <f>SUM(Лист1!G431)</f>
        <v>232505</v>
      </c>
      <c r="I117" s="237">
        <f>SUM(Лист1!H431)</f>
        <v>232505</v>
      </c>
      <c r="J117" s="237">
        <f>SUM(Лист1!I431)</f>
        <v>232505</v>
      </c>
    </row>
    <row r="118" spans="1:10" ht="126" customHeight="1" x14ac:dyDescent="0.25">
      <c r="A118" s="127" t="s">
        <v>246</v>
      </c>
      <c r="B118" s="68" t="s">
        <v>10</v>
      </c>
      <c r="C118" s="69" t="s">
        <v>146</v>
      </c>
      <c r="D118" s="69" t="s">
        <v>84</v>
      </c>
      <c r="E118" s="49">
        <v>927</v>
      </c>
      <c r="F118" s="157">
        <v>16722</v>
      </c>
      <c r="G118" s="142" t="s">
        <v>8</v>
      </c>
      <c r="H118" s="260">
        <f>SUM(H119)</f>
        <v>75000</v>
      </c>
      <c r="I118" s="260">
        <f t="shared" ref="I118:J119" si="50">SUM(I119)</f>
        <v>0</v>
      </c>
      <c r="J118" s="260">
        <f t="shared" si="50"/>
        <v>68000</v>
      </c>
    </row>
    <row r="119" spans="1:10" x14ac:dyDescent="0.25">
      <c r="A119" s="121" t="s">
        <v>12</v>
      </c>
      <c r="B119" s="68" t="s">
        <v>10</v>
      </c>
      <c r="C119" s="69" t="s">
        <v>146</v>
      </c>
      <c r="D119" s="69" t="s">
        <v>84</v>
      </c>
      <c r="E119" s="53">
        <v>927</v>
      </c>
      <c r="F119" s="118">
        <v>16722</v>
      </c>
      <c r="G119" s="117" t="s">
        <v>13</v>
      </c>
      <c r="H119" s="237">
        <f>SUM(H120)</f>
        <v>75000</v>
      </c>
      <c r="I119" s="237">
        <f t="shared" si="50"/>
        <v>0</v>
      </c>
      <c r="J119" s="237">
        <f t="shared" si="50"/>
        <v>68000</v>
      </c>
    </row>
    <row r="120" spans="1:10" x14ac:dyDescent="0.25">
      <c r="A120" s="121" t="s">
        <v>157</v>
      </c>
      <c r="B120" s="68" t="s">
        <v>10</v>
      </c>
      <c r="C120" s="69" t="s">
        <v>146</v>
      </c>
      <c r="D120" s="69" t="s">
        <v>84</v>
      </c>
      <c r="E120" s="53">
        <v>927</v>
      </c>
      <c r="F120" s="157">
        <v>16722</v>
      </c>
      <c r="G120" s="117" t="s">
        <v>15</v>
      </c>
      <c r="H120" s="237">
        <f>SUM(Лист1!G434)</f>
        <v>75000</v>
      </c>
      <c r="I120" s="237">
        <f>SUM(Лист1!H434)</f>
        <v>0</v>
      </c>
      <c r="J120" s="237">
        <f>SUM(Лист1!I434)</f>
        <v>68000</v>
      </c>
    </row>
    <row r="121" spans="1:10" ht="141" x14ac:dyDescent="0.25">
      <c r="A121" s="127" t="s">
        <v>248</v>
      </c>
      <c r="B121" s="68" t="s">
        <v>10</v>
      </c>
      <c r="C121" s="69" t="s">
        <v>146</v>
      </c>
      <c r="D121" s="69" t="s">
        <v>84</v>
      </c>
      <c r="E121" s="49">
        <v>927</v>
      </c>
      <c r="F121" s="157">
        <v>16723</v>
      </c>
      <c r="G121" s="142" t="s">
        <v>8</v>
      </c>
      <c r="H121" s="237">
        <f>SUM(H122)</f>
        <v>25001196</v>
      </c>
      <c r="I121" s="237">
        <f t="shared" ref="I121:J121" si="51">SUM(I122)</f>
        <v>24652296</v>
      </c>
      <c r="J121" s="237">
        <f t="shared" si="51"/>
        <v>24612496</v>
      </c>
    </row>
    <row r="122" spans="1:10" x14ac:dyDescent="0.25">
      <c r="A122" s="122" t="s">
        <v>77</v>
      </c>
      <c r="B122" s="68" t="s">
        <v>10</v>
      </c>
      <c r="C122" s="69" t="s">
        <v>146</v>
      </c>
      <c r="D122" s="69" t="s">
        <v>84</v>
      </c>
      <c r="E122" s="53">
        <v>927</v>
      </c>
      <c r="F122" s="157">
        <v>16723</v>
      </c>
      <c r="G122" s="117" t="s">
        <v>78</v>
      </c>
      <c r="H122" s="237">
        <f>SUM(H124+H123)</f>
        <v>25001196</v>
      </c>
      <c r="I122" s="237">
        <f t="shared" ref="I122:J122" si="52">SUM(I124+I123)</f>
        <v>24652296</v>
      </c>
      <c r="J122" s="237">
        <f t="shared" si="52"/>
        <v>24612496</v>
      </c>
    </row>
    <row r="123" spans="1:10" x14ac:dyDescent="0.25">
      <c r="A123" s="122" t="s">
        <v>159</v>
      </c>
      <c r="B123" s="68" t="s">
        <v>10</v>
      </c>
      <c r="C123" s="69" t="s">
        <v>146</v>
      </c>
      <c r="D123" s="69" t="s">
        <v>84</v>
      </c>
      <c r="E123" s="53">
        <v>927</v>
      </c>
      <c r="F123" s="157">
        <v>16723</v>
      </c>
      <c r="G123" s="117" t="s">
        <v>158</v>
      </c>
      <c r="H123" s="237">
        <f>SUM(Лист1!G415)</f>
        <v>19154364</v>
      </c>
      <c r="I123" s="237">
        <f>SUM(Лист1!H415)</f>
        <v>19154364</v>
      </c>
      <c r="J123" s="237">
        <f>SUM(Лист1!I415)</f>
        <v>18301920</v>
      </c>
    </row>
    <row r="124" spans="1:10" ht="26.45" customHeight="1" x14ac:dyDescent="0.25">
      <c r="A124" s="122" t="s">
        <v>161</v>
      </c>
      <c r="B124" s="68" t="s">
        <v>10</v>
      </c>
      <c r="C124" s="69" t="s">
        <v>146</v>
      </c>
      <c r="D124" s="69" t="s">
        <v>84</v>
      </c>
      <c r="E124" s="53">
        <v>927</v>
      </c>
      <c r="F124" s="157">
        <v>16723</v>
      </c>
      <c r="G124" s="117" t="s">
        <v>160</v>
      </c>
      <c r="H124" s="237">
        <f>SUM(Лист1!G416)</f>
        <v>5846832</v>
      </c>
      <c r="I124" s="237">
        <f>SUM(Лист1!H416)</f>
        <v>5497932</v>
      </c>
      <c r="J124" s="237">
        <f>SUM(Лист1!I416)</f>
        <v>6310576</v>
      </c>
    </row>
    <row r="125" spans="1:10" x14ac:dyDescent="0.25">
      <c r="A125" s="88" t="s">
        <v>85</v>
      </c>
      <c r="B125" s="70" t="s">
        <v>10</v>
      </c>
      <c r="C125" s="71" t="s">
        <v>146</v>
      </c>
      <c r="D125" s="71" t="s">
        <v>84</v>
      </c>
      <c r="E125" s="64">
        <v>927</v>
      </c>
      <c r="F125" s="145">
        <v>80910</v>
      </c>
      <c r="G125" s="146" t="s">
        <v>8</v>
      </c>
      <c r="H125" s="99">
        <f t="shared" ref="H125:J129" si="53">SUM(H126)</f>
        <v>400000</v>
      </c>
      <c r="I125" s="99">
        <f t="shared" si="53"/>
        <v>0</v>
      </c>
      <c r="J125" s="99">
        <f t="shared" si="53"/>
        <v>0</v>
      </c>
    </row>
    <row r="126" spans="1:10" x14ac:dyDescent="0.25">
      <c r="A126" s="60" t="s">
        <v>12</v>
      </c>
      <c r="B126" s="68" t="s">
        <v>10</v>
      </c>
      <c r="C126" s="69" t="s">
        <v>146</v>
      </c>
      <c r="D126" s="69" t="s">
        <v>84</v>
      </c>
      <c r="E126" s="49">
        <v>927</v>
      </c>
      <c r="F126" s="118">
        <v>80910</v>
      </c>
      <c r="G126" s="117" t="s">
        <v>13</v>
      </c>
      <c r="H126" s="237">
        <f t="shared" si="53"/>
        <v>400000</v>
      </c>
      <c r="I126" s="237">
        <f t="shared" si="53"/>
        <v>0</v>
      </c>
      <c r="J126" s="237">
        <f t="shared" si="53"/>
        <v>0</v>
      </c>
    </row>
    <row r="127" spans="1:10" x14ac:dyDescent="0.25">
      <c r="A127" s="121" t="s">
        <v>157</v>
      </c>
      <c r="B127" s="68" t="s">
        <v>10</v>
      </c>
      <c r="C127" s="69" t="s">
        <v>146</v>
      </c>
      <c r="D127" s="69" t="s">
        <v>84</v>
      </c>
      <c r="E127" s="49">
        <v>927</v>
      </c>
      <c r="F127" s="124">
        <v>80910</v>
      </c>
      <c r="G127" s="123" t="s">
        <v>15</v>
      </c>
      <c r="H127" s="237">
        <f>SUM(Лист1!G315)</f>
        <v>400000</v>
      </c>
      <c r="I127" s="237">
        <f>SUM(Лист1!H315)</f>
        <v>0</v>
      </c>
      <c r="J127" s="237">
        <f>SUM(Лист1!I315)</f>
        <v>0</v>
      </c>
    </row>
    <row r="128" spans="1:10" ht="26.25" x14ac:dyDescent="0.25">
      <c r="A128" s="256" t="s">
        <v>214</v>
      </c>
      <c r="B128" s="70" t="s">
        <v>10</v>
      </c>
      <c r="C128" s="71" t="s">
        <v>146</v>
      </c>
      <c r="D128" s="71" t="s">
        <v>84</v>
      </c>
      <c r="E128" s="64">
        <v>927</v>
      </c>
      <c r="F128" s="145">
        <v>80920</v>
      </c>
      <c r="G128" s="146" t="s">
        <v>8</v>
      </c>
      <c r="H128" s="99">
        <f t="shared" si="53"/>
        <v>847087</v>
      </c>
      <c r="I128" s="99">
        <f t="shared" si="53"/>
        <v>847087</v>
      </c>
      <c r="J128" s="99">
        <f t="shared" si="53"/>
        <v>0</v>
      </c>
    </row>
    <row r="129" spans="1:10" x14ac:dyDescent="0.25">
      <c r="A129" s="156" t="s">
        <v>12</v>
      </c>
      <c r="B129" s="68" t="s">
        <v>10</v>
      </c>
      <c r="C129" s="69" t="s">
        <v>146</v>
      </c>
      <c r="D129" s="69" t="s">
        <v>84</v>
      </c>
      <c r="E129" s="49">
        <v>927</v>
      </c>
      <c r="F129" s="118">
        <v>80920</v>
      </c>
      <c r="G129" s="117" t="s">
        <v>13</v>
      </c>
      <c r="H129" s="237">
        <f t="shared" si="53"/>
        <v>847087</v>
      </c>
      <c r="I129" s="237">
        <f t="shared" si="53"/>
        <v>847087</v>
      </c>
      <c r="J129" s="237">
        <f t="shared" si="53"/>
        <v>0</v>
      </c>
    </row>
    <row r="130" spans="1:10" ht="22.5" x14ac:dyDescent="0.25">
      <c r="A130" s="279" t="s">
        <v>152</v>
      </c>
      <c r="B130" s="68" t="s">
        <v>10</v>
      </c>
      <c r="C130" s="69" t="s">
        <v>146</v>
      </c>
      <c r="D130" s="69" t="s">
        <v>84</v>
      </c>
      <c r="E130" s="49">
        <v>927</v>
      </c>
      <c r="F130" s="124">
        <v>80920</v>
      </c>
      <c r="G130" s="123" t="s">
        <v>15</v>
      </c>
      <c r="H130" s="237">
        <f>SUM(Лист1!G252)</f>
        <v>847087</v>
      </c>
      <c r="I130" s="237">
        <f>SUM(Лист1!H252)</f>
        <v>847087</v>
      </c>
      <c r="J130" s="237">
        <f>SUM(Лист1!I252)</f>
        <v>0</v>
      </c>
    </row>
    <row r="131" spans="1:10" ht="39" x14ac:dyDescent="0.25">
      <c r="A131" s="228" t="s">
        <v>353</v>
      </c>
      <c r="B131" s="70" t="s">
        <v>10</v>
      </c>
      <c r="C131" s="71" t="s">
        <v>146</v>
      </c>
      <c r="D131" s="71" t="s">
        <v>84</v>
      </c>
      <c r="E131" s="64">
        <v>927</v>
      </c>
      <c r="F131" s="147">
        <v>17900</v>
      </c>
      <c r="G131" s="144" t="s">
        <v>8</v>
      </c>
      <c r="H131" s="99">
        <f>SUM(H132+H134)</f>
        <v>358326</v>
      </c>
      <c r="I131" s="99">
        <f t="shared" ref="I131:J131" si="54">SUM(I132+I134)</f>
        <v>358326</v>
      </c>
      <c r="J131" s="99">
        <f t="shared" si="54"/>
        <v>358326</v>
      </c>
    </row>
    <row r="132" spans="1:10" ht="43.9" customHeight="1" x14ac:dyDescent="0.25">
      <c r="A132" s="60" t="s">
        <v>29</v>
      </c>
      <c r="B132" s="68" t="s">
        <v>10</v>
      </c>
      <c r="C132" s="69" t="s">
        <v>146</v>
      </c>
      <c r="D132" s="69" t="s">
        <v>84</v>
      </c>
      <c r="E132" s="49">
        <v>927</v>
      </c>
      <c r="F132" s="118">
        <v>17900</v>
      </c>
      <c r="G132" s="117" t="s">
        <v>30</v>
      </c>
      <c r="H132" s="237">
        <f>SUM(H133)</f>
        <v>277531</v>
      </c>
      <c r="I132" s="237">
        <f t="shared" ref="I132:J132" si="55">SUM(I133)</f>
        <v>277531</v>
      </c>
      <c r="J132" s="237">
        <f t="shared" si="55"/>
        <v>277531</v>
      </c>
    </row>
    <row r="133" spans="1:10" x14ac:dyDescent="0.25">
      <c r="A133" s="51" t="s">
        <v>31</v>
      </c>
      <c r="B133" s="68" t="s">
        <v>10</v>
      </c>
      <c r="C133" s="69" t="s">
        <v>146</v>
      </c>
      <c r="D133" s="69" t="s">
        <v>84</v>
      </c>
      <c r="E133" s="49">
        <v>927</v>
      </c>
      <c r="F133" s="118">
        <v>17900</v>
      </c>
      <c r="G133" s="117" t="s">
        <v>32</v>
      </c>
      <c r="H133" s="237">
        <f>SUM(Лист1!G318)</f>
        <v>277531</v>
      </c>
      <c r="I133" s="237">
        <f>SUM(Лист1!H318)</f>
        <v>277531</v>
      </c>
      <c r="J133" s="237">
        <f>SUM(Лист1!I318)</f>
        <v>277531</v>
      </c>
    </row>
    <row r="134" spans="1:10" x14ac:dyDescent="0.25">
      <c r="A134" s="60" t="s">
        <v>12</v>
      </c>
      <c r="B134" s="68" t="s">
        <v>10</v>
      </c>
      <c r="C134" s="69" t="s">
        <v>146</v>
      </c>
      <c r="D134" s="69" t="s">
        <v>84</v>
      </c>
      <c r="E134" s="49">
        <v>927</v>
      </c>
      <c r="F134" s="118">
        <v>17900</v>
      </c>
      <c r="G134" s="117" t="s">
        <v>13</v>
      </c>
      <c r="H134" s="237">
        <f>SUM(H135)</f>
        <v>80795</v>
      </c>
      <c r="I134" s="237">
        <f t="shared" ref="I134:J134" si="56">SUM(I135)</f>
        <v>80795</v>
      </c>
      <c r="J134" s="237">
        <f t="shared" si="56"/>
        <v>80795</v>
      </c>
    </row>
    <row r="135" spans="1:10" x14ac:dyDescent="0.25">
      <c r="A135" s="121" t="s">
        <v>157</v>
      </c>
      <c r="B135" s="68" t="s">
        <v>10</v>
      </c>
      <c r="C135" s="69" t="s">
        <v>146</v>
      </c>
      <c r="D135" s="69" t="s">
        <v>84</v>
      </c>
      <c r="E135" s="49">
        <v>927</v>
      </c>
      <c r="F135" s="118">
        <v>17900</v>
      </c>
      <c r="G135" s="117" t="s">
        <v>15</v>
      </c>
      <c r="H135" s="237">
        <f>SUM(Лист1!G320)</f>
        <v>80795</v>
      </c>
      <c r="I135" s="237">
        <f>SUM(Лист1!H320)</f>
        <v>80795</v>
      </c>
      <c r="J135" s="237">
        <f>SUM(Лист1!I320)</f>
        <v>80795</v>
      </c>
    </row>
    <row r="136" spans="1:10" ht="26.25" x14ac:dyDescent="0.25">
      <c r="A136" s="228" t="s">
        <v>283</v>
      </c>
      <c r="B136" s="70" t="s">
        <v>10</v>
      </c>
      <c r="C136" s="71" t="s">
        <v>146</v>
      </c>
      <c r="D136" s="71" t="s">
        <v>84</v>
      </c>
      <c r="E136" s="64">
        <v>927</v>
      </c>
      <c r="F136" s="149" t="s">
        <v>329</v>
      </c>
      <c r="G136" s="149" t="s">
        <v>8</v>
      </c>
      <c r="H136" s="99">
        <f>SUM(H138)</f>
        <v>0</v>
      </c>
      <c r="I136" s="99">
        <f t="shared" ref="I136:J136" si="57">SUM(I138)</f>
        <v>11783792.4</v>
      </c>
      <c r="J136" s="99">
        <f t="shared" si="57"/>
        <v>11770975.060000001</v>
      </c>
    </row>
    <row r="137" spans="1:10" x14ac:dyDescent="0.25">
      <c r="A137" s="121" t="s">
        <v>12</v>
      </c>
      <c r="B137" s="68" t="s">
        <v>10</v>
      </c>
      <c r="C137" s="69" t="s">
        <v>146</v>
      </c>
      <c r="D137" s="69" t="s">
        <v>84</v>
      </c>
      <c r="E137" s="49">
        <v>927</v>
      </c>
      <c r="F137" s="123" t="s">
        <v>329</v>
      </c>
      <c r="G137" s="117" t="s">
        <v>13</v>
      </c>
      <c r="H137" s="237">
        <f>SUM(H138)</f>
        <v>0</v>
      </c>
      <c r="I137" s="237">
        <f t="shared" ref="I137:J137" si="58">SUM(I138)</f>
        <v>11783792.4</v>
      </c>
      <c r="J137" s="237">
        <f t="shared" si="58"/>
        <v>11770975.060000001</v>
      </c>
    </row>
    <row r="138" spans="1:10" x14ac:dyDescent="0.25">
      <c r="A138" s="121" t="s">
        <v>157</v>
      </c>
      <c r="B138" s="68" t="s">
        <v>10</v>
      </c>
      <c r="C138" s="69" t="s">
        <v>146</v>
      </c>
      <c r="D138" s="69" t="s">
        <v>84</v>
      </c>
      <c r="E138" s="49">
        <v>927</v>
      </c>
      <c r="F138" s="123" t="s">
        <v>329</v>
      </c>
      <c r="G138" s="117" t="s">
        <v>15</v>
      </c>
      <c r="H138" s="237">
        <f>SUM(Лист1!G303)</f>
        <v>0</v>
      </c>
      <c r="I138" s="237">
        <f>SUM(Лист1!H303)</f>
        <v>11783792.4</v>
      </c>
      <c r="J138" s="237">
        <f>SUM(Лист1!I303)</f>
        <v>11770975.060000001</v>
      </c>
    </row>
    <row r="139" spans="1:10" ht="26.25" x14ac:dyDescent="0.25">
      <c r="A139" s="256" t="s">
        <v>387</v>
      </c>
      <c r="B139" s="70" t="s">
        <v>10</v>
      </c>
      <c r="C139" s="71" t="s">
        <v>146</v>
      </c>
      <c r="D139" s="71" t="s">
        <v>84</v>
      </c>
      <c r="E139" s="64">
        <v>927</v>
      </c>
      <c r="F139" s="149" t="s">
        <v>391</v>
      </c>
      <c r="G139" s="149" t="s">
        <v>8</v>
      </c>
      <c r="H139" s="216">
        <f>SUM(H140)</f>
        <v>0</v>
      </c>
      <c r="I139" s="237"/>
      <c r="J139" s="237"/>
    </row>
    <row r="140" spans="1:10" x14ac:dyDescent="0.25">
      <c r="A140" s="272" t="s">
        <v>35</v>
      </c>
      <c r="B140" s="68" t="s">
        <v>10</v>
      </c>
      <c r="C140" s="69" t="s">
        <v>146</v>
      </c>
      <c r="D140" s="69" t="s">
        <v>84</v>
      </c>
      <c r="E140" s="49">
        <v>927</v>
      </c>
      <c r="F140" s="123" t="s">
        <v>391</v>
      </c>
      <c r="G140" s="117" t="s">
        <v>36</v>
      </c>
      <c r="H140" s="237">
        <f>SUM(H141:H142)</f>
        <v>0</v>
      </c>
      <c r="I140" s="237"/>
      <c r="J140" s="237"/>
    </row>
    <row r="141" spans="1:10" x14ac:dyDescent="0.25">
      <c r="A141" s="279" t="s">
        <v>389</v>
      </c>
      <c r="B141" s="68" t="s">
        <v>10</v>
      </c>
      <c r="C141" s="69" t="s">
        <v>146</v>
      </c>
      <c r="D141" s="69" t="s">
        <v>84</v>
      </c>
      <c r="E141" s="49">
        <v>927</v>
      </c>
      <c r="F141" s="123" t="s">
        <v>391</v>
      </c>
      <c r="G141" s="117" t="s">
        <v>390</v>
      </c>
      <c r="H141" s="237">
        <f>SUM(Лист1!G263)</f>
        <v>0</v>
      </c>
      <c r="I141" s="237"/>
      <c r="J141" s="237"/>
    </row>
    <row r="142" spans="1:10" x14ac:dyDescent="0.25">
      <c r="A142" s="156" t="s">
        <v>139</v>
      </c>
      <c r="B142" s="68" t="s">
        <v>10</v>
      </c>
      <c r="C142" s="69" t="s">
        <v>146</v>
      </c>
      <c r="D142" s="69" t="s">
        <v>84</v>
      </c>
      <c r="E142" s="49">
        <v>927</v>
      </c>
      <c r="F142" s="123" t="s">
        <v>391</v>
      </c>
      <c r="G142" s="117" t="s">
        <v>138</v>
      </c>
      <c r="H142" s="237">
        <f>SUM(Лист1!G264)</f>
        <v>0</v>
      </c>
      <c r="I142" s="237"/>
      <c r="J142" s="237"/>
    </row>
    <row r="143" spans="1:10" ht="64.5" x14ac:dyDescent="0.25">
      <c r="A143" s="228" t="s">
        <v>333</v>
      </c>
      <c r="B143" s="70" t="s">
        <v>10</v>
      </c>
      <c r="C143" s="71" t="s">
        <v>146</v>
      </c>
      <c r="D143" s="71" t="s">
        <v>84</v>
      </c>
      <c r="E143" s="64">
        <v>927</v>
      </c>
      <c r="F143" s="149" t="s">
        <v>335</v>
      </c>
      <c r="G143" s="149" t="s">
        <v>8</v>
      </c>
      <c r="H143" s="99">
        <f>SUM(H145)</f>
        <v>0</v>
      </c>
      <c r="I143" s="99">
        <f t="shared" ref="I143:J143" si="59">SUM(I145)</f>
        <v>0</v>
      </c>
      <c r="J143" s="99">
        <f t="shared" si="59"/>
        <v>0</v>
      </c>
    </row>
    <row r="144" spans="1:10" x14ac:dyDescent="0.25">
      <c r="A144" s="121" t="s">
        <v>47</v>
      </c>
      <c r="B144" s="68" t="s">
        <v>10</v>
      </c>
      <c r="C144" s="69" t="s">
        <v>146</v>
      </c>
      <c r="D144" s="69" t="s">
        <v>84</v>
      </c>
      <c r="E144" s="49">
        <v>927</v>
      </c>
      <c r="F144" s="123" t="s">
        <v>335</v>
      </c>
      <c r="G144" s="117" t="s">
        <v>48</v>
      </c>
      <c r="H144" s="237">
        <f>SUM(H145)</f>
        <v>0</v>
      </c>
      <c r="I144" s="237">
        <f t="shared" ref="I144:J144" si="60">SUM(I145)</f>
        <v>0</v>
      </c>
      <c r="J144" s="237">
        <f t="shared" si="60"/>
        <v>0</v>
      </c>
    </row>
    <row r="145" spans="1:10" x14ac:dyDescent="0.25">
      <c r="A145" s="121" t="s">
        <v>49</v>
      </c>
      <c r="B145" s="68" t="s">
        <v>10</v>
      </c>
      <c r="C145" s="69" t="s">
        <v>146</v>
      </c>
      <c r="D145" s="69" t="s">
        <v>84</v>
      </c>
      <c r="E145" s="49">
        <v>927</v>
      </c>
      <c r="F145" s="123" t="s">
        <v>335</v>
      </c>
      <c r="G145" s="117" t="s">
        <v>50</v>
      </c>
      <c r="H145" s="237">
        <f>SUM(Лист1!G341)</f>
        <v>0</v>
      </c>
      <c r="I145" s="237">
        <f>SUM(Лист1!H341)</f>
        <v>0</v>
      </c>
      <c r="J145" s="237">
        <f>SUM(Лист1!I341)</f>
        <v>0</v>
      </c>
    </row>
    <row r="146" spans="1:10" ht="184.9" customHeight="1" x14ac:dyDescent="0.25">
      <c r="A146" s="132" t="s">
        <v>222</v>
      </c>
      <c r="B146" s="70" t="s">
        <v>10</v>
      </c>
      <c r="C146" s="71" t="s">
        <v>146</v>
      </c>
      <c r="D146" s="71" t="s">
        <v>84</v>
      </c>
      <c r="E146" s="64">
        <v>927</v>
      </c>
      <c r="F146" s="149" t="s">
        <v>302</v>
      </c>
      <c r="G146" s="149" t="s">
        <v>8</v>
      </c>
      <c r="H146" s="99">
        <f>SUM(H147)</f>
        <v>11112830.09</v>
      </c>
      <c r="I146" s="99">
        <f t="shared" ref="I146:J146" si="61">SUM(I147)</f>
        <v>0</v>
      </c>
      <c r="J146" s="99">
        <f t="shared" si="61"/>
        <v>0</v>
      </c>
    </row>
    <row r="147" spans="1:10" x14ac:dyDescent="0.25">
      <c r="A147" s="121" t="s">
        <v>47</v>
      </c>
      <c r="B147" s="68" t="s">
        <v>10</v>
      </c>
      <c r="C147" s="69" t="s">
        <v>146</v>
      </c>
      <c r="D147" s="69" t="s">
        <v>84</v>
      </c>
      <c r="E147" s="49">
        <v>927</v>
      </c>
      <c r="F147" s="123" t="s">
        <v>302</v>
      </c>
      <c r="G147" s="117" t="s">
        <v>48</v>
      </c>
      <c r="H147" s="237">
        <f>SUM(H148)</f>
        <v>11112830.09</v>
      </c>
      <c r="I147" s="237">
        <f t="shared" ref="I147:J147" si="62">SUM(I148)</f>
        <v>0</v>
      </c>
      <c r="J147" s="237">
        <f t="shared" si="62"/>
        <v>0</v>
      </c>
    </row>
    <row r="148" spans="1:10" x14ac:dyDescent="0.25">
      <c r="A148" s="121" t="s">
        <v>49</v>
      </c>
      <c r="B148" s="68" t="s">
        <v>10</v>
      </c>
      <c r="C148" s="69" t="s">
        <v>146</v>
      </c>
      <c r="D148" s="69" t="s">
        <v>84</v>
      </c>
      <c r="E148" s="49">
        <v>927</v>
      </c>
      <c r="F148" s="123" t="s">
        <v>302</v>
      </c>
      <c r="G148" s="117" t="s">
        <v>50</v>
      </c>
      <c r="H148" s="237">
        <f>SUM(Лист1!G306)</f>
        <v>11112830.09</v>
      </c>
      <c r="I148" s="237">
        <f>SUM(Лист1!H306)</f>
        <v>0</v>
      </c>
      <c r="J148" s="237">
        <f>SUM(Лист1!I306)</f>
        <v>0</v>
      </c>
    </row>
    <row r="149" spans="1:10" ht="26.25" x14ac:dyDescent="0.25">
      <c r="A149" s="132" t="s">
        <v>211</v>
      </c>
      <c r="B149" s="70" t="s">
        <v>10</v>
      </c>
      <c r="C149" s="71" t="s">
        <v>146</v>
      </c>
      <c r="D149" s="71" t="s">
        <v>84</v>
      </c>
      <c r="E149" s="64">
        <v>927</v>
      </c>
      <c r="F149" s="144" t="s">
        <v>213</v>
      </c>
      <c r="G149" s="148" t="s">
        <v>8</v>
      </c>
      <c r="H149" s="216">
        <f>SUM(H150)</f>
        <v>4480273</v>
      </c>
      <c r="I149" s="216">
        <f t="shared" ref="I149:J149" si="63">SUM(I150)</f>
        <v>4446473</v>
      </c>
      <c r="J149" s="216">
        <f t="shared" si="63"/>
        <v>4242473</v>
      </c>
    </row>
    <row r="150" spans="1:10" ht="23.25" x14ac:dyDescent="0.25">
      <c r="A150" s="121" t="s">
        <v>16</v>
      </c>
      <c r="B150" s="68" t="s">
        <v>10</v>
      </c>
      <c r="C150" s="86" t="s">
        <v>146</v>
      </c>
      <c r="D150" s="86" t="s">
        <v>84</v>
      </c>
      <c r="E150" s="49">
        <v>927</v>
      </c>
      <c r="F150" s="117" t="s">
        <v>213</v>
      </c>
      <c r="G150" s="117" t="s">
        <v>17</v>
      </c>
      <c r="H150" s="237">
        <f>SUM(H151:H151)</f>
        <v>4480273</v>
      </c>
      <c r="I150" s="237">
        <f t="shared" ref="I150:J150" si="64">SUM(I151:I151)</f>
        <v>4446473</v>
      </c>
      <c r="J150" s="237">
        <f t="shared" si="64"/>
        <v>4242473</v>
      </c>
    </row>
    <row r="151" spans="1:10" x14ac:dyDescent="0.25">
      <c r="A151" s="122" t="s">
        <v>148</v>
      </c>
      <c r="B151" s="68" t="s">
        <v>10</v>
      </c>
      <c r="C151" s="86" t="s">
        <v>146</v>
      </c>
      <c r="D151" s="86" t="s">
        <v>84</v>
      </c>
      <c r="E151" s="49">
        <v>927</v>
      </c>
      <c r="F151" s="117" t="s">
        <v>213</v>
      </c>
      <c r="G151" s="117" t="s">
        <v>147</v>
      </c>
      <c r="H151" s="237">
        <f>SUM(Лист1!G249)</f>
        <v>4480273</v>
      </c>
      <c r="I151" s="237">
        <f>SUM(Лист1!H249)</f>
        <v>4446473</v>
      </c>
      <c r="J151" s="237">
        <f>SUM(Лист1!I249)</f>
        <v>4242473</v>
      </c>
    </row>
    <row r="152" spans="1:10" x14ac:dyDescent="0.25">
      <c r="A152" s="231" t="s">
        <v>217</v>
      </c>
      <c r="B152" s="70" t="s">
        <v>10</v>
      </c>
      <c r="C152" s="71" t="s">
        <v>146</v>
      </c>
      <c r="D152" s="71" t="s">
        <v>84</v>
      </c>
      <c r="E152" s="64">
        <v>927</v>
      </c>
      <c r="F152" s="144" t="s">
        <v>218</v>
      </c>
      <c r="G152" s="148" t="s">
        <v>8</v>
      </c>
      <c r="H152" s="216">
        <f t="shared" ref="H152:J153" si="65">SUM(H153)</f>
        <v>70000</v>
      </c>
      <c r="I152" s="216">
        <f t="shared" si="65"/>
        <v>70000</v>
      </c>
      <c r="J152" s="216">
        <f t="shared" si="65"/>
        <v>0</v>
      </c>
    </row>
    <row r="153" spans="1:10" x14ac:dyDescent="0.25">
      <c r="A153" s="129" t="s">
        <v>35</v>
      </c>
      <c r="B153" s="68" t="s">
        <v>10</v>
      </c>
      <c r="C153" s="86" t="s">
        <v>146</v>
      </c>
      <c r="D153" s="86" t="s">
        <v>84</v>
      </c>
      <c r="E153" s="49">
        <v>927</v>
      </c>
      <c r="F153" s="117" t="s">
        <v>218</v>
      </c>
      <c r="G153" s="117" t="s">
        <v>36</v>
      </c>
      <c r="H153" s="237">
        <f t="shared" si="65"/>
        <v>70000</v>
      </c>
      <c r="I153" s="237">
        <f t="shared" si="65"/>
        <v>70000</v>
      </c>
      <c r="J153" s="237">
        <f t="shared" si="65"/>
        <v>0</v>
      </c>
    </row>
    <row r="154" spans="1:10" x14ac:dyDescent="0.25">
      <c r="A154" s="121" t="s">
        <v>139</v>
      </c>
      <c r="B154" s="68" t="s">
        <v>10</v>
      </c>
      <c r="C154" s="86" t="s">
        <v>146</v>
      </c>
      <c r="D154" s="86" t="s">
        <v>84</v>
      </c>
      <c r="E154" s="49">
        <v>927</v>
      </c>
      <c r="F154" s="117" t="s">
        <v>218</v>
      </c>
      <c r="G154" s="117" t="s">
        <v>138</v>
      </c>
      <c r="H154" s="237">
        <f>SUM(Лист1!G257)</f>
        <v>70000</v>
      </c>
      <c r="I154" s="237">
        <f>SUM(Лист1!H257)</f>
        <v>70000</v>
      </c>
      <c r="J154" s="237">
        <f>SUM(Лист1!I257)</f>
        <v>0</v>
      </c>
    </row>
    <row r="155" spans="1:10" ht="24.75" x14ac:dyDescent="0.25">
      <c r="A155" s="90" t="s">
        <v>92</v>
      </c>
      <c r="B155" s="70" t="s">
        <v>10</v>
      </c>
      <c r="C155" s="71" t="s">
        <v>146</v>
      </c>
      <c r="D155" s="71" t="s">
        <v>84</v>
      </c>
      <c r="E155" s="64">
        <v>927</v>
      </c>
      <c r="F155" s="75">
        <v>52600</v>
      </c>
      <c r="G155" s="144" t="s">
        <v>8</v>
      </c>
      <c r="H155" s="99">
        <f t="shared" ref="H155:J156" si="66">SUM(H156)</f>
        <v>226436.64</v>
      </c>
      <c r="I155" s="99">
        <f t="shared" si="66"/>
        <v>215869.61</v>
      </c>
      <c r="J155" s="99">
        <f t="shared" si="66"/>
        <v>365816.81</v>
      </c>
    </row>
    <row r="156" spans="1:10" x14ac:dyDescent="0.25">
      <c r="A156" s="52" t="s">
        <v>77</v>
      </c>
      <c r="B156" s="68" t="s">
        <v>10</v>
      </c>
      <c r="C156" s="69" t="s">
        <v>146</v>
      </c>
      <c r="D156" s="69" t="s">
        <v>84</v>
      </c>
      <c r="E156" s="53">
        <v>927</v>
      </c>
      <c r="F156" s="74">
        <v>52600</v>
      </c>
      <c r="G156" s="117" t="s">
        <v>78</v>
      </c>
      <c r="H156" s="237">
        <f t="shared" si="66"/>
        <v>226436.64</v>
      </c>
      <c r="I156" s="237">
        <f t="shared" si="66"/>
        <v>215869.61</v>
      </c>
      <c r="J156" s="237">
        <f t="shared" si="66"/>
        <v>365816.81</v>
      </c>
    </row>
    <row r="157" spans="1:10" x14ac:dyDescent="0.25">
      <c r="A157" s="122" t="s">
        <v>159</v>
      </c>
      <c r="B157" s="68" t="s">
        <v>10</v>
      </c>
      <c r="C157" s="69" t="s">
        <v>146</v>
      </c>
      <c r="D157" s="69" t="s">
        <v>84</v>
      </c>
      <c r="E157" s="53">
        <v>927</v>
      </c>
      <c r="F157" s="74">
        <v>52600</v>
      </c>
      <c r="G157" s="117" t="s">
        <v>158</v>
      </c>
      <c r="H157" s="237">
        <f>SUM(Лист1!G408)</f>
        <v>226436.64</v>
      </c>
      <c r="I157" s="237">
        <f>SUM(Лист1!H408)</f>
        <v>215869.61</v>
      </c>
      <c r="J157" s="237">
        <f>SUM(Лист1!I408)</f>
        <v>365816.81</v>
      </c>
    </row>
    <row r="158" spans="1:10" x14ac:dyDescent="0.25">
      <c r="A158" s="343" t="s">
        <v>376</v>
      </c>
      <c r="B158" s="70" t="s">
        <v>10</v>
      </c>
      <c r="C158" s="71" t="s">
        <v>146</v>
      </c>
      <c r="D158" s="71" t="s">
        <v>84</v>
      </c>
      <c r="E158" s="64">
        <v>927</v>
      </c>
      <c r="F158" s="149" t="s">
        <v>377</v>
      </c>
      <c r="G158" s="149" t="s">
        <v>8</v>
      </c>
      <c r="H158" s="99">
        <f>SUM(H160)</f>
        <v>615728</v>
      </c>
      <c r="I158" s="237"/>
      <c r="J158" s="237"/>
    </row>
    <row r="159" spans="1:10" x14ac:dyDescent="0.25">
      <c r="A159" s="121" t="s">
        <v>12</v>
      </c>
      <c r="B159" s="68" t="s">
        <v>10</v>
      </c>
      <c r="C159" s="69" t="s">
        <v>146</v>
      </c>
      <c r="D159" s="69" t="s">
        <v>84</v>
      </c>
      <c r="E159" s="49">
        <v>927</v>
      </c>
      <c r="F159" s="123" t="s">
        <v>377</v>
      </c>
      <c r="G159" s="117" t="s">
        <v>13</v>
      </c>
      <c r="H159" s="237">
        <f>SUM(H160)</f>
        <v>615728</v>
      </c>
      <c r="I159" s="237"/>
      <c r="J159" s="237"/>
    </row>
    <row r="160" spans="1:10" x14ac:dyDescent="0.25">
      <c r="A160" s="121" t="s">
        <v>157</v>
      </c>
      <c r="B160" s="68" t="s">
        <v>10</v>
      </c>
      <c r="C160" s="69" t="s">
        <v>146</v>
      </c>
      <c r="D160" s="69" t="s">
        <v>84</v>
      </c>
      <c r="E160" s="49">
        <v>927</v>
      </c>
      <c r="F160" s="123" t="s">
        <v>377</v>
      </c>
      <c r="G160" s="117" t="s">
        <v>15</v>
      </c>
      <c r="H160" s="237">
        <f>SUM(Лист1!G260)</f>
        <v>615728</v>
      </c>
      <c r="I160" s="237"/>
      <c r="J160" s="237"/>
    </row>
    <row r="161" spans="1:10" ht="60.75" x14ac:dyDescent="0.25">
      <c r="A161" s="155" t="s">
        <v>244</v>
      </c>
      <c r="B161" s="70" t="s">
        <v>10</v>
      </c>
      <c r="C161" s="71" t="s">
        <v>146</v>
      </c>
      <c r="D161" s="71" t="s">
        <v>84</v>
      </c>
      <c r="E161" s="64">
        <v>927</v>
      </c>
      <c r="F161" s="64">
        <v>81630</v>
      </c>
      <c r="G161" s="148" t="s">
        <v>8</v>
      </c>
      <c r="H161" s="219">
        <f t="shared" ref="H161:J165" si="67">SUM(H162)</f>
        <v>5191200</v>
      </c>
      <c r="I161" s="219">
        <f t="shared" si="67"/>
        <v>5103400</v>
      </c>
      <c r="J161" s="219">
        <f t="shared" si="67"/>
        <v>0</v>
      </c>
    </row>
    <row r="162" spans="1:10" x14ac:dyDescent="0.25">
      <c r="A162" s="121" t="s">
        <v>35</v>
      </c>
      <c r="B162" s="68" t="s">
        <v>10</v>
      </c>
      <c r="C162" s="69" t="s">
        <v>146</v>
      </c>
      <c r="D162" s="69" t="s">
        <v>84</v>
      </c>
      <c r="E162" s="53">
        <v>927</v>
      </c>
      <c r="F162" s="227">
        <v>81630</v>
      </c>
      <c r="G162" s="117" t="s">
        <v>36</v>
      </c>
      <c r="H162" s="220">
        <f t="shared" si="67"/>
        <v>5191200</v>
      </c>
      <c r="I162" s="220">
        <f t="shared" si="67"/>
        <v>5103400</v>
      </c>
      <c r="J162" s="220">
        <f t="shared" si="67"/>
        <v>0</v>
      </c>
    </row>
    <row r="163" spans="1:10" ht="23.25" x14ac:dyDescent="0.25">
      <c r="A163" s="121" t="s">
        <v>81</v>
      </c>
      <c r="B163" s="68" t="s">
        <v>10</v>
      </c>
      <c r="C163" s="69" t="s">
        <v>146</v>
      </c>
      <c r="D163" s="69" t="s">
        <v>84</v>
      </c>
      <c r="E163" s="53">
        <v>927</v>
      </c>
      <c r="F163" s="227">
        <v>81630</v>
      </c>
      <c r="G163" s="117" t="s">
        <v>82</v>
      </c>
      <c r="H163" s="220">
        <f>SUM(Лист1!G299)</f>
        <v>5191200</v>
      </c>
      <c r="I163" s="220">
        <f>SUM(Лист1!H299)</f>
        <v>5103400</v>
      </c>
      <c r="J163" s="220">
        <f>SUM(Лист1!I299)</f>
        <v>0</v>
      </c>
    </row>
    <row r="164" spans="1:10" ht="26.25" x14ac:dyDescent="0.25">
      <c r="A164" s="256" t="s">
        <v>373</v>
      </c>
      <c r="B164" s="70" t="s">
        <v>10</v>
      </c>
      <c r="C164" s="71" t="s">
        <v>146</v>
      </c>
      <c r="D164" s="71" t="s">
        <v>84</v>
      </c>
      <c r="E164" s="64">
        <v>927</v>
      </c>
      <c r="F164" s="64">
        <v>81680</v>
      </c>
      <c r="G164" s="148" t="s">
        <v>8</v>
      </c>
      <c r="H164" s="219">
        <f t="shared" si="67"/>
        <v>0</v>
      </c>
      <c r="I164" s="220"/>
      <c r="J164" s="220"/>
    </row>
    <row r="165" spans="1:10" ht="22.5" x14ac:dyDescent="0.25">
      <c r="A165" s="129" t="s">
        <v>72</v>
      </c>
      <c r="B165" s="68" t="s">
        <v>10</v>
      </c>
      <c r="C165" s="69" t="s">
        <v>146</v>
      </c>
      <c r="D165" s="69" t="s">
        <v>84</v>
      </c>
      <c r="E165" s="53">
        <v>927</v>
      </c>
      <c r="F165" s="227">
        <v>81680</v>
      </c>
      <c r="G165" s="117" t="s">
        <v>73</v>
      </c>
      <c r="H165" s="220">
        <f t="shared" si="67"/>
        <v>0</v>
      </c>
      <c r="I165" s="220"/>
      <c r="J165" s="220"/>
    </row>
    <row r="166" spans="1:10" x14ac:dyDescent="0.25">
      <c r="A166" s="121" t="s">
        <v>74</v>
      </c>
      <c r="B166" s="68" t="s">
        <v>10</v>
      </c>
      <c r="C166" s="69" t="s">
        <v>146</v>
      </c>
      <c r="D166" s="69" t="s">
        <v>84</v>
      </c>
      <c r="E166" s="53">
        <v>927</v>
      </c>
      <c r="F166" s="227">
        <v>81680</v>
      </c>
      <c r="G166" s="117" t="s">
        <v>374</v>
      </c>
      <c r="H166" s="220">
        <f>SUM(Лист1!G382)</f>
        <v>0</v>
      </c>
      <c r="I166" s="220"/>
      <c r="J166" s="220"/>
    </row>
    <row r="167" spans="1:10" ht="26.25" x14ac:dyDescent="0.25">
      <c r="A167" s="128" t="s">
        <v>256</v>
      </c>
      <c r="B167" s="70" t="s">
        <v>10</v>
      </c>
      <c r="C167" s="71" t="s">
        <v>146</v>
      </c>
      <c r="D167" s="71" t="s">
        <v>84</v>
      </c>
      <c r="E167" s="64">
        <v>927</v>
      </c>
      <c r="F167" s="258" t="s">
        <v>239</v>
      </c>
      <c r="G167" s="148" t="s">
        <v>8</v>
      </c>
      <c r="H167" s="219">
        <f>SUM(H168)</f>
        <v>132535001.32000001</v>
      </c>
      <c r="I167" s="219">
        <f t="shared" ref="I167:J167" si="68">SUM(I168)</f>
        <v>0</v>
      </c>
      <c r="J167" s="219">
        <f t="shared" si="68"/>
        <v>0</v>
      </c>
    </row>
    <row r="168" spans="1:10" ht="22.5" x14ac:dyDescent="0.25">
      <c r="A168" s="129" t="s">
        <v>72</v>
      </c>
      <c r="B168" s="68" t="s">
        <v>10</v>
      </c>
      <c r="C168" s="69" t="s">
        <v>146</v>
      </c>
      <c r="D168" s="69" t="s">
        <v>84</v>
      </c>
      <c r="E168" s="53">
        <v>927</v>
      </c>
      <c r="F168" s="259" t="s">
        <v>239</v>
      </c>
      <c r="G168" s="117" t="s">
        <v>73</v>
      </c>
      <c r="H168" s="220">
        <f>SUM(H169)</f>
        <v>132535001.32000001</v>
      </c>
      <c r="I168" s="220">
        <f t="shared" ref="I168:J168" si="69">SUM(I169)</f>
        <v>0</v>
      </c>
      <c r="J168" s="220">
        <f t="shared" si="69"/>
        <v>0</v>
      </c>
    </row>
    <row r="169" spans="1:10" x14ac:dyDescent="0.25">
      <c r="A169" s="121" t="s">
        <v>74</v>
      </c>
      <c r="B169" s="68" t="s">
        <v>10</v>
      </c>
      <c r="C169" s="69" t="s">
        <v>146</v>
      </c>
      <c r="D169" s="69" t="s">
        <v>84</v>
      </c>
      <c r="E169" s="53">
        <v>927</v>
      </c>
      <c r="F169" s="259" t="s">
        <v>239</v>
      </c>
      <c r="G169" s="117" t="s">
        <v>75</v>
      </c>
      <c r="H169" s="220">
        <f>SUM(H171:H173)</f>
        <v>132535001.32000001</v>
      </c>
      <c r="I169" s="220">
        <f>SUM(I171:I173)</f>
        <v>0</v>
      </c>
      <c r="J169" s="220">
        <f>SUM(J171:J173)</f>
        <v>0</v>
      </c>
    </row>
    <row r="170" spans="1:10" x14ac:dyDescent="0.25">
      <c r="A170" s="121" t="s">
        <v>238</v>
      </c>
      <c r="B170" s="70"/>
      <c r="C170" s="71"/>
      <c r="D170" s="71"/>
      <c r="E170" s="64"/>
      <c r="F170" s="227"/>
      <c r="G170" s="117"/>
      <c r="H170" s="220"/>
      <c r="I170" s="220"/>
      <c r="J170" s="220"/>
    </row>
    <row r="171" spans="1:10" x14ac:dyDescent="0.25">
      <c r="A171" s="121" t="s">
        <v>242</v>
      </c>
      <c r="B171" s="68" t="s">
        <v>10</v>
      </c>
      <c r="C171" s="69" t="s">
        <v>146</v>
      </c>
      <c r="D171" s="69" t="s">
        <v>84</v>
      </c>
      <c r="E171" s="53">
        <v>927</v>
      </c>
      <c r="F171" s="259" t="s">
        <v>239</v>
      </c>
      <c r="G171" s="117" t="s">
        <v>75</v>
      </c>
      <c r="H171" s="220">
        <f>SUM(Лист1!G337)</f>
        <v>544784.56999999995</v>
      </c>
      <c r="I171" s="220">
        <f>SUM(Лист1!H337)</f>
        <v>0</v>
      </c>
      <c r="J171" s="220">
        <f>SUM(Лист1!I337)</f>
        <v>0</v>
      </c>
    </row>
    <row r="172" spans="1:10" x14ac:dyDescent="0.25">
      <c r="A172" s="121" t="s">
        <v>243</v>
      </c>
      <c r="B172" s="257" t="s">
        <v>10</v>
      </c>
      <c r="C172" s="86" t="s">
        <v>146</v>
      </c>
      <c r="D172" s="86" t="s">
        <v>84</v>
      </c>
      <c r="E172" s="49">
        <v>927</v>
      </c>
      <c r="F172" s="259" t="s">
        <v>239</v>
      </c>
      <c r="G172" s="117" t="s">
        <v>75</v>
      </c>
      <c r="H172" s="220">
        <f>SUM(Лист1!G338)</f>
        <v>1114228.72</v>
      </c>
      <c r="I172" s="220">
        <f>SUM(Лист1!H338)</f>
        <v>0</v>
      </c>
      <c r="J172" s="220">
        <f>SUM(Лист1!I338)</f>
        <v>0</v>
      </c>
    </row>
    <row r="173" spans="1:10" ht="19.149999999999999" customHeight="1" x14ac:dyDescent="0.25">
      <c r="A173" s="121" t="s">
        <v>297</v>
      </c>
      <c r="B173" s="68" t="s">
        <v>10</v>
      </c>
      <c r="C173" s="69" t="s">
        <v>146</v>
      </c>
      <c r="D173" s="69" t="s">
        <v>84</v>
      </c>
      <c r="E173" s="53">
        <v>927</v>
      </c>
      <c r="F173" s="259" t="s">
        <v>239</v>
      </c>
      <c r="G173" s="117" t="s">
        <v>75</v>
      </c>
      <c r="H173" s="220">
        <f>SUM(Лист1!G441)</f>
        <v>130875988.03</v>
      </c>
      <c r="I173" s="220">
        <f>SUM(Лист1!H441)</f>
        <v>0</v>
      </c>
      <c r="J173" s="220">
        <f>SUM(Лист1!I441)</f>
        <v>0</v>
      </c>
    </row>
    <row r="174" spans="1:10" ht="26.25" x14ac:dyDescent="0.25">
      <c r="A174" s="228" t="s">
        <v>283</v>
      </c>
      <c r="B174" s="70" t="s">
        <v>10</v>
      </c>
      <c r="C174" s="71" t="s">
        <v>146</v>
      </c>
      <c r="D174" s="71" t="s">
        <v>84</v>
      </c>
      <c r="E174" s="65">
        <v>927</v>
      </c>
      <c r="F174" s="258" t="s">
        <v>285</v>
      </c>
      <c r="G174" s="148" t="s">
        <v>8</v>
      </c>
      <c r="H174" s="233">
        <f>SUM(H177+H175)</f>
        <v>3952831.91</v>
      </c>
      <c r="I174" s="233">
        <f t="shared" ref="I174:J174" si="70">SUM(I177+I175)</f>
        <v>2920126.6</v>
      </c>
      <c r="J174" s="233">
        <f t="shared" si="70"/>
        <v>4633748.9400000004</v>
      </c>
    </row>
    <row r="175" spans="1:10" x14ac:dyDescent="0.25">
      <c r="A175" s="121" t="s">
        <v>12</v>
      </c>
      <c r="B175" s="68" t="s">
        <v>10</v>
      </c>
      <c r="C175" s="69" t="s">
        <v>146</v>
      </c>
      <c r="D175" s="69" t="s">
        <v>84</v>
      </c>
      <c r="E175" s="53">
        <v>927</v>
      </c>
      <c r="F175" s="259" t="s">
        <v>285</v>
      </c>
      <c r="G175" s="161" t="s">
        <v>13</v>
      </c>
      <c r="H175" s="201">
        <f>SUM(H176)</f>
        <v>0</v>
      </c>
      <c r="I175" s="201">
        <f t="shared" ref="I175:J177" si="71">SUM(I176)</f>
        <v>2920126.6</v>
      </c>
      <c r="J175" s="201">
        <f t="shared" si="71"/>
        <v>4633748.9400000004</v>
      </c>
    </row>
    <row r="176" spans="1:10" x14ac:dyDescent="0.25">
      <c r="A176" s="121" t="s">
        <v>157</v>
      </c>
      <c r="B176" s="257" t="s">
        <v>10</v>
      </c>
      <c r="C176" s="86" t="s">
        <v>146</v>
      </c>
      <c r="D176" s="86" t="s">
        <v>84</v>
      </c>
      <c r="E176" s="49">
        <v>927</v>
      </c>
      <c r="F176" s="259" t="s">
        <v>285</v>
      </c>
      <c r="G176" s="161" t="s">
        <v>15</v>
      </c>
      <c r="H176" s="201">
        <f>SUM(Лист1!G309)</f>
        <v>0</v>
      </c>
      <c r="I176" s="201">
        <f>SUM(Лист1!H309)</f>
        <v>2920126.6</v>
      </c>
      <c r="J176" s="201">
        <f>SUM(Лист1!I309)</f>
        <v>4633748.9400000004</v>
      </c>
    </row>
    <row r="177" spans="1:10" x14ac:dyDescent="0.25">
      <c r="A177" s="156" t="s">
        <v>47</v>
      </c>
      <c r="B177" s="68" t="s">
        <v>10</v>
      </c>
      <c r="C177" s="69" t="s">
        <v>146</v>
      </c>
      <c r="D177" s="69" t="s">
        <v>84</v>
      </c>
      <c r="E177" s="53">
        <v>927</v>
      </c>
      <c r="F177" s="259" t="s">
        <v>285</v>
      </c>
      <c r="G177" s="117" t="s">
        <v>48</v>
      </c>
      <c r="H177" s="201">
        <f>SUM(H178)</f>
        <v>3952831.91</v>
      </c>
      <c r="I177" s="201">
        <f t="shared" si="71"/>
        <v>0</v>
      </c>
      <c r="J177" s="201">
        <f t="shared" si="71"/>
        <v>0</v>
      </c>
    </row>
    <row r="178" spans="1:10" x14ac:dyDescent="0.25">
      <c r="A178" s="156" t="s">
        <v>49</v>
      </c>
      <c r="B178" s="257" t="s">
        <v>10</v>
      </c>
      <c r="C178" s="86" t="s">
        <v>146</v>
      </c>
      <c r="D178" s="86" t="s">
        <v>84</v>
      </c>
      <c r="E178" s="49">
        <v>927</v>
      </c>
      <c r="F178" s="259" t="s">
        <v>285</v>
      </c>
      <c r="G178" s="117" t="s">
        <v>50</v>
      </c>
      <c r="H178" s="201">
        <f>SUM(Лист1!G311)</f>
        <v>3952831.91</v>
      </c>
      <c r="I178" s="201">
        <f>SUM(Лист1!H311)</f>
        <v>0</v>
      </c>
      <c r="J178" s="201">
        <f>SUM(Лист1!I311)</f>
        <v>0</v>
      </c>
    </row>
    <row r="179" spans="1:10" ht="51.75" x14ac:dyDescent="0.25">
      <c r="A179" s="228" t="s">
        <v>395</v>
      </c>
      <c r="B179" s="70" t="s">
        <v>10</v>
      </c>
      <c r="C179" s="71" t="s">
        <v>146</v>
      </c>
      <c r="D179" s="71" t="s">
        <v>84</v>
      </c>
      <c r="E179" s="65">
        <v>927</v>
      </c>
      <c r="F179" s="258">
        <v>13300</v>
      </c>
      <c r="G179" s="148" t="s">
        <v>8</v>
      </c>
      <c r="H179" s="233">
        <f>SUM(H180)</f>
        <v>0</v>
      </c>
      <c r="I179" s="201"/>
      <c r="J179" s="201"/>
    </row>
    <row r="180" spans="1:10" x14ac:dyDescent="0.25">
      <c r="A180" s="156" t="s">
        <v>47</v>
      </c>
      <c r="B180" s="68" t="s">
        <v>10</v>
      </c>
      <c r="C180" s="69" t="s">
        <v>146</v>
      </c>
      <c r="D180" s="69" t="s">
        <v>84</v>
      </c>
      <c r="E180" s="53">
        <v>927</v>
      </c>
      <c r="F180" s="259">
        <v>13300</v>
      </c>
      <c r="G180" s="161" t="s">
        <v>48</v>
      </c>
      <c r="H180" s="201">
        <f>SUM(H181)</f>
        <v>0</v>
      </c>
      <c r="I180" s="201"/>
      <c r="J180" s="201"/>
    </row>
    <row r="181" spans="1:10" x14ac:dyDescent="0.25">
      <c r="A181" s="121" t="s">
        <v>49</v>
      </c>
      <c r="B181" s="257" t="s">
        <v>10</v>
      </c>
      <c r="C181" s="86" t="s">
        <v>146</v>
      </c>
      <c r="D181" s="86" t="s">
        <v>84</v>
      </c>
      <c r="E181" s="49">
        <v>927</v>
      </c>
      <c r="F181" s="259">
        <v>13300</v>
      </c>
      <c r="G181" s="161" t="s">
        <v>50</v>
      </c>
      <c r="H181" s="201">
        <f>SUM(Лист1!G446)</f>
        <v>0</v>
      </c>
      <c r="I181" s="201"/>
      <c r="J181" s="201"/>
    </row>
    <row r="182" spans="1:10" ht="45" x14ac:dyDescent="0.25">
      <c r="A182" s="284" t="s">
        <v>304</v>
      </c>
      <c r="B182" s="70" t="s">
        <v>10</v>
      </c>
      <c r="C182" s="71" t="s">
        <v>146</v>
      </c>
      <c r="D182" s="71" t="s">
        <v>298</v>
      </c>
      <c r="E182" s="53"/>
      <c r="F182" s="270"/>
      <c r="G182" s="117"/>
      <c r="H182" s="233">
        <f t="shared" ref="H182:H184" si="72">SUM(H183)</f>
        <v>87234042.549999997</v>
      </c>
      <c r="I182" s="233">
        <f t="shared" ref="I182:J183" si="73">SUM(I183)</f>
        <v>0</v>
      </c>
      <c r="J182" s="233">
        <f t="shared" si="73"/>
        <v>0</v>
      </c>
    </row>
    <row r="183" spans="1:10" ht="26.25" x14ac:dyDescent="0.25">
      <c r="A183" s="128" t="s">
        <v>256</v>
      </c>
      <c r="B183" s="70" t="s">
        <v>10</v>
      </c>
      <c r="C183" s="71" t="s">
        <v>146</v>
      </c>
      <c r="D183" s="71" t="s">
        <v>298</v>
      </c>
      <c r="E183" s="64">
        <v>927</v>
      </c>
      <c r="F183" s="282" t="s">
        <v>299</v>
      </c>
      <c r="G183" s="148" t="s">
        <v>8</v>
      </c>
      <c r="H183" s="233">
        <f t="shared" si="72"/>
        <v>87234042.549999997</v>
      </c>
      <c r="I183" s="233">
        <f t="shared" si="73"/>
        <v>0</v>
      </c>
      <c r="J183" s="233">
        <f t="shared" si="73"/>
        <v>0</v>
      </c>
    </row>
    <row r="184" spans="1:10" ht="25.15" customHeight="1" x14ac:dyDescent="0.25">
      <c r="A184" s="129" t="s">
        <v>72</v>
      </c>
      <c r="B184" s="68" t="s">
        <v>10</v>
      </c>
      <c r="C184" s="69" t="s">
        <v>146</v>
      </c>
      <c r="D184" s="86" t="s">
        <v>298</v>
      </c>
      <c r="E184" s="53">
        <v>927</v>
      </c>
      <c r="F184" s="270" t="s">
        <v>299</v>
      </c>
      <c r="G184" s="117" t="s">
        <v>73</v>
      </c>
      <c r="H184" s="201">
        <f t="shared" si="72"/>
        <v>87234042.549999997</v>
      </c>
      <c r="I184" s="201">
        <f t="shared" ref="I184:J184" si="74">SUM(I185)</f>
        <v>0</v>
      </c>
      <c r="J184" s="201">
        <f t="shared" si="74"/>
        <v>0</v>
      </c>
    </row>
    <row r="185" spans="1:10" x14ac:dyDescent="0.25">
      <c r="A185" s="121" t="s">
        <v>74</v>
      </c>
      <c r="B185" s="68" t="s">
        <v>10</v>
      </c>
      <c r="C185" s="69" t="s">
        <v>146</v>
      </c>
      <c r="D185" s="86" t="s">
        <v>298</v>
      </c>
      <c r="E185" s="53">
        <v>927</v>
      </c>
      <c r="F185" s="270" t="s">
        <v>299</v>
      </c>
      <c r="G185" s="117" t="s">
        <v>75</v>
      </c>
      <c r="H185" s="254">
        <f>SUM(H187:H187)</f>
        <v>87234042.549999997</v>
      </c>
      <c r="I185" s="254">
        <f>SUM(I187:I187)</f>
        <v>0</v>
      </c>
      <c r="J185" s="254">
        <f>SUM(J187:J187)</f>
        <v>0</v>
      </c>
    </row>
    <row r="186" spans="1:10" x14ac:dyDescent="0.25">
      <c r="A186" s="121" t="s">
        <v>238</v>
      </c>
      <c r="B186" s="68"/>
      <c r="C186" s="69"/>
      <c r="D186" s="86"/>
      <c r="E186" s="53"/>
      <c r="F186" s="270"/>
      <c r="G186" s="117"/>
      <c r="H186" s="201"/>
      <c r="I186" s="201"/>
      <c r="J186" s="201"/>
    </row>
    <row r="187" spans="1:10" ht="27" customHeight="1" x14ac:dyDescent="0.25">
      <c r="A187" s="156" t="s">
        <v>392</v>
      </c>
      <c r="B187" s="68" t="s">
        <v>10</v>
      </c>
      <c r="C187" s="69" t="s">
        <v>146</v>
      </c>
      <c r="D187" s="86" t="s">
        <v>298</v>
      </c>
      <c r="E187" s="53">
        <v>927</v>
      </c>
      <c r="F187" s="270" t="s">
        <v>299</v>
      </c>
      <c r="G187" s="117" t="s">
        <v>75</v>
      </c>
      <c r="H187" s="201">
        <f>SUM(Лист1!G388)</f>
        <v>87234042.549999997</v>
      </c>
      <c r="I187" s="201">
        <f>SUM(Лист1!H388)</f>
        <v>0</v>
      </c>
      <c r="J187" s="201">
        <f>SUM(Лист1!I388)</f>
        <v>0</v>
      </c>
    </row>
    <row r="188" spans="1:10" ht="27" customHeight="1" x14ac:dyDescent="0.25">
      <c r="A188" s="284" t="s">
        <v>441</v>
      </c>
      <c r="B188" s="70" t="s">
        <v>10</v>
      </c>
      <c r="C188" s="71" t="s">
        <v>146</v>
      </c>
      <c r="D188" s="71" t="s">
        <v>439</v>
      </c>
      <c r="E188" s="53"/>
      <c r="F188" s="270"/>
      <c r="G188" s="117"/>
      <c r="H188" s="233">
        <f t="shared" ref="H188" si="75">SUM(H189)</f>
        <v>0</v>
      </c>
      <c r="I188" s="233">
        <f t="shared" ref="I188:J188" si="76">SUM(I189)</f>
        <v>0</v>
      </c>
      <c r="J188" s="233">
        <f t="shared" si="76"/>
        <v>36213195.829999998</v>
      </c>
    </row>
    <row r="189" spans="1:10" ht="27" customHeight="1" x14ac:dyDescent="0.25">
      <c r="A189" s="256" t="s">
        <v>434</v>
      </c>
      <c r="B189" s="70" t="s">
        <v>10</v>
      </c>
      <c r="C189" s="71" t="s">
        <v>146</v>
      </c>
      <c r="D189" s="71" t="s">
        <v>439</v>
      </c>
      <c r="E189" s="64">
        <v>927</v>
      </c>
      <c r="F189" s="282" t="s">
        <v>440</v>
      </c>
      <c r="G189" s="148" t="s">
        <v>8</v>
      </c>
      <c r="H189" s="219">
        <f t="shared" ref="H189:J190" si="77">SUM(H190)</f>
        <v>0</v>
      </c>
      <c r="I189" s="219">
        <f t="shared" si="77"/>
        <v>0</v>
      </c>
      <c r="J189" s="219">
        <f t="shared" si="77"/>
        <v>36213195.829999998</v>
      </c>
    </row>
    <row r="190" spans="1:10" ht="27" customHeight="1" x14ac:dyDescent="0.25">
      <c r="A190" s="129" t="s">
        <v>72</v>
      </c>
      <c r="B190" s="68" t="s">
        <v>10</v>
      </c>
      <c r="C190" s="69" t="s">
        <v>146</v>
      </c>
      <c r="D190" s="86" t="s">
        <v>439</v>
      </c>
      <c r="E190" s="53">
        <v>927</v>
      </c>
      <c r="F190" s="270" t="s">
        <v>440</v>
      </c>
      <c r="G190" s="117" t="s">
        <v>73</v>
      </c>
      <c r="H190" s="220">
        <f t="shared" si="77"/>
        <v>0</v>
      </c>
      <c r="I190" s="220">
        <f t="shared" si="77"/>
        <v>0</v>
      </c>
      <c r="J190" s="220">
        <f t="shared" si="77"/>
        <v>36213195.829999998</v>
      </c>
    </row>
    <row r="191" spans="1:10" x14ac:dyDescent="0.25">
      <c r="A191" s="121" t="s">
        <v>74</v>
      </c>
      <c r="B191" s="68" t="s">
        <v>10</v>
      </c>
      <c r="C191" s="69" t="s">
        <v>146</v>
      </c>
      <c r="D191" s="86" t="s">
        <v>439</v>
      </c>
      <c r="E191" s="53">
        <v>927</v>
      </c>
      <c r="F191" s="270" t="s">
        <v>440</v>
      </c>
      <c r="G191" s="117" t="s">
        <v>75</v>
      </c>
      <c r="H191" s="220">
        <f>SUM(H193)</f>
        <v>0</v>
      </c>
      <c r="I191" s="220">
        <f t="shared" ref="I191:J191" si="78">SUM(I193)</f>
        <v>0</v>
      </c>
      <c r="J191" s="220">
        <f t="shared" si="78"/>
        <v>36213195.829999998</v>
      </c>
    </row>
    <row r="192" spans="1:10" x14ac:dyDescent="0.25">
      <c r="A192" s="121" t="s">
        <v>238</v>
      </c>
      <c r="B192" s="68"/>
      <c r="C192" s="69"/>
      <c r="D192" s="86"/>
      <c r="E192" s="53"/>
      <c r="F192" s="270"/>
      <c r="G192" s="117"/>
      <c r="H192" s="220"/>
      <c r="I192" s="188"/>
      <c r="J192" s="188"/>
    </row>
    <row r="193" spans="1:10" x14ac:dyDescent="0.25">
      <c r="A193" s="121" t="s">
        <v>433</v>
      </c>
      <c r="B193" s="68" t="s">
        <v>10</v>
      </c>
      <c r="C193" s="69" t="s">
        <v>146</v>
      </c>
      <c r="D193" s="86" t="s">
        <v>439</v>
      </c>
      <c r="E193" s="53">
        <v>927</v>
      </c>
      <c r="F193" s="270" t="s">
        <v>440</v>
      </c>
      <c r="G193" s="117" t="s">
        <v>75</v>
      </c>
      <c r="H193" s="220">
        <f>SUM(Лист1!G395)</f>
        <v>0</v>
      </c>
      <c r="I193" s="220">
        <f>SUM(Лист1!H395)</f>
        <v>0</v>
      </c>
      <c r="J193" s="220">
        <f>SUM(Лист1!I395)</f>
        <v>36213195.829999998</v>
      </c>
    </row>
    <row r="194" spans="1:10" ht="31.5" x14ac:dyDescent="0.25">
      <c r="A194" s="251" t="s">
        <v>267</v>
      </c>
      <c r="B194" s="95" t="s">
        <v>40</v>
      </c>
      <c r="C194" s="129"/>
      <c r="D194" s="129"/>
      <c r="E194" s="49"/>
      <c r="F194" s="117"/>
      <c r="G194" s="117"/>
      <c r="H194" s="99">
        <f>SUM(H195)</f>
        <v>435432292.10999995</v>
      </c>
      <c r="I194" s="99">
        <f t="shared" ref="I194:J194" si="79">SUM(I195)</f>
        <v>437815037.97999996</v>
      </c>
      <c r="J194" s="99">
        <f t="shared" si="79"/>
        <v>422313367.02999997</v>
      </c>
    </row>
    <row r="195" spans="1:10" ht="18" x14ac:dyDescent="0.25">
      <c r="A195" s="93" t="s">
        <v>110</v>
      </c>
      <c r="B195" s="95" t="s">
        <v>40</v>
      </c>
      <c r="C195" s="95" t="s">
        <v>146</v>
      </c>
      <c r="D195" s="83"/>
      <c r="E195" s="82"/>
      <c r="F195" s="84"/>
      <c r="G195" s="84"/>
      <c r="H195" s="99">
        <f t="shared" ref="H195:J197" si="80">SUM(H196)</f>
        <v>435432292.10999995</v>
      </c>
      <c r="I195" s="99">
        <f t="shared" si="80"/>
        <v>437815037.97999996</v>
      </c>
      <c r="J195" s="99">
        <f t="shared" si="80"/>
        <v>422313367.02999997</v>
      </c>
    </row>
    <row r="196" spans="1:10" ht="51.75" x14ac:dyDescent="0.25">
      <c r="A196" s="225" t="s">
        <v>131</v>
      </c>
      <c r="B196" s="95" t="s">
        <v>40</v>
      </c>
      <c r="C196" s="95" t="s">
        <v>146</v>
      </c>
      <c r="D196" s="95" t="s">
        <v>38</v>
      </c>
      <c r="E196" s="82"/>
      <c r="F196" s="84"/>
      <c r="G196" s="84"/>
      <c r="H196" s="99">
        <f t="shared" si="80"/>
        <v>435432292.10999995</v>
      </c>
      <c r="I196" s="99">
        <f t="shared" si="80"/>
        <v>437815037.97999996</v>
      </c>
      <c r="J196" s="99">
        <f t="shared" si="80"/>
        <v>422313367.02999997</v>
      </c>
    </row>
    <row r="197" spans="1:10" ht="26.25" x14ac:dyDescent="0.25">
      <c r="A197" s="225" t="s">
        <v>132</v>
      </c>
      <c r="B197" s="95" t="s">
        <v>40</v>
      </c>
      <c r="C197" s="95" t="s">
        <v>146</v>
      </c>
      <c r="D197" s="95" t="s">
        <v>95</v>
      </c>
      <c r="E197" s="82"/>
      <c r="F197" s="84"/>
      <c r="G197" s="84"/>
      <c r="H197" s="99">
        <f t="shared" si="80"/>
        <v>435432292.10999995</v>
      </c>
      <c r="I197" s="99">
        <f t="shared" si="80"/>
        <v>437815037.97999996</v>
      </c>
      <c r="J197" s="99">
        <f t="shared" si="80"/>
        <v>422313367.02999997</v>
      </c>
    </row>
    <row r="198" spans="1:10" ht="30" x14ac:dyDescent="0.25">
      <c r="A198" s="243" t="s">
        <v>6</v>
      </c>
      <c r="B198" s="244" t="s">
        <v>40</v>
      </c>
      <c r="C198" s="244" t="s">
        <v>146</v>
      </c>
      <c r="D198" s="244" t="s">
        <v>95</v>
      </c>
      <c r="E198" s="245">
        <v>903</v>
      </c>
      <c r="F198" s="246" t="s">
        <v>124</v>
      </c>
      <c r="G198" s="246" t="s">
        <v>8</v>
      </c>
      <c r="H198" s="247">
        <f>SUM(H199+H204+H207+H210+H214+H226+H232+H241+H244+H258+H248+H261+H251+H255+H264+H268+H229)</f>
        <v>435432292.10999995</v>
      </c>
      <c r="I198" s="247">
        <f>SUM(I199+I204+I207+I210+I214+I226+I232+I241+I244+I258+I248+I261+I251+I255+I264+I268+I229)</f>
        <v>437815037.97999996</v>
      </c>
      <c r="J198" s="247">
        <f t="shared" ref="J198" si="81">SUM(J199+J204+J207+J210+J214+J226+J232+J241+J244+J258+J248+J261+J251+J255+J264+J268)</f>
        <v>422313367.02999997</v>
      </c>
    </row>
    <row r="199" spans="1:10" ht="24.75" x14ac:dyDescent="0.25">
      <c r="A199" s="91" t="s">
        <v>28</v>
      </c>
      <c r="B199" s="71" t="s">
        <v>40</v>
      </c>
      <c r="C199" s="71" t="s">
        <v>146</v>
      </c>
      <c r="D199" s="71" t="s">
        <v>95</v>
      </c>
      <c r="E199" s="65">
        <v>903</v>
      </c>
      <c r="F199" s="63" t="s">
        <v>183</v>
      </c>
      <c r="G199" s="63" t="s">
        <v>8</v>
      </c>
      <c r="H199" s="99">
        <f>SUM(H200+H202)</f>
        <v>2527857</v>
      </c>
      <c r="I199" s="99">
        <f t="shared" ref="I199:J199" si="82">SUM(I200+I202)</f>
        <v>2519857</v>
      </c>
      <c r="J199" s="99">
        <f t="shared" si="82"/>
        <v>2499857</v>
      </c>
    </row>
    <row r="200" spans="1:10" ht="34.5" x14ac:dyDescent="0.25">
      <c r="A200" s="51" t="s">
        <v>29</v>
      </c>
      <c r="B200" s="86" t="s">
        <v>40</v>
      </c>
      <c r="C200" s="69" t="s">
        <v>146</v>
      </c>
      <c r="D200" s="69" t="s">
        <v>95</v>
      </c>
      <c r="E200" s="53">
        <v>903</v>
      </c>
      <c r="F200" s="56" t="s">
        <v>183</v>
      </c>
      <c r="G200" s="56" t="s">
        <v>30</v>
      </c>
      <c r="H200" s="237">
        <f>SUM(H201)</f>
        <v>2483276</v>
      </c>
      <c r="I200" s="237">
        <f t="shared" ref="I200:J200" si="83">SUM(I201)</f>
        <v>2483276</v>
      </c>
      <c r="J200" s="237">
        <f t="shared" si="83"/>
        <v>2483276</v>
      </c>
    </row>
    <row r="201" spans="1:10" x14ac:dyDescent="0.25">
      <c r="A201" s="51" t="s">
        <v>31</v>
      </c>
      <c r="B201" s="86" t="s">
        <v>40</v>
      </c>
      <c r="C201" s="69" t="s">
        <v>146</v>
      </c>
      <c r="D201" s="69" t="s">
        <v>95</v>
      </c>
      <c r="E201" s="53">
        <v>903</v>
      </c>
      <c r="F201" s="56" t="s">
        <v>183</v>
      </c>
      <c r="G201" s="56" t="s">
        <v>32</v>
      </c>
      <c r="H201" s="237">
        <f>SUM(Лист1!G86)</f>
        <v>2483276</v>
      </c>
      <c r="I201" s="237">
        <f>SUM(Лист1!H86)</f>
        <v>2483276</v>
      </c>
      <c r="J201" s="237">
        <f>SUM(Лист1!I86)</f>
        <v>2483276</v>
      </c>
    </row>
    <row r="202" spans="1:10" x14ac:dyDescent="0.25">
      <c r="A202" s="51" t="s">
        <v>12</v>
      </c>
      <c r="B202" s="86" t="s">
        <v>40</v>
      </c>
      <c r="C202" s="69" t="s">
        <v>146</v>
      </c>
      <c r="D202" s="69" t="s">
        <v>95</v>
      </c>
      <c r="E202" s="53">
        <v>903</v>
      </c>
      <c r="F202" s="56" t="s">
        <v>183</v>
      </c>
      <c r="G202" s="56" t="s">
        <v>13</v>
      </c>
      <c r="H202" s="237">
        <f>SUM(H203)</f>
        <v>44581</v>
      </c>
      <c r="I202" s="237">
        <f t="shared" ref="I202:J202" si="84">SUM(I203)</f>
        <v>36581</v>
      </c>
      <c r="J202" s="237">
        <f t="shared" si="84"/>
        <v>16581</v>
      </c>
    </row>
    <row r="203" spans="1:10" x14ac:dyDescent="0.25">
      <c r="A203" s="121" t="s">
        <v>157</v>
      </c>
      <c r="B203" s="86" t="s">
        <v>40</v>
      </c>
      <c r="C203" s="69" t="s">
        <v>146</v>
      </c>
      <c r="D203" s="86" t="s">
        <v>95</v>
      </c>
      <c r="E203" s="53">
        <v>903</v>
      </c>
      <c r="F203" s="56" t="s">
        <v>183</v>
      </c>
      <c r="G203" s="56" t="s">
        <v>15</v>
      </c>
      <c r="H203" s="237">
        <f>SUM(Лист1!G88)</f>
        <v>44581</v>
      </c>
      <c r="I203" s="237">
        <f>SUM(Лист1!H88)</f>
        <v>36581</v>
      </c>
      <c r="J203" s="237">
        <f>SUM(Лист1!I88)</f>
        <v>16581</v>
      </c>
    </row>
    <row r="204" spans="1:10" x14ac:dyDescent="0.25">
      <c r="A204" s="127" t="s">
        <v>179</v>
      </c>
      <c r="B204" s="71" t="s">
        <v>40</v>
      </c>
      <c r="C204" s="71" t="s">
        <v>146</v>
      </c>
      <c r="D204" s="71" t="s">
        <v>95</v>
      </c>
      <c r="E204" s="65">
        <v>903</v>
      </c>
      <c r="F204" s="145">
        <v>80300</v>
      </c>
      <c r="G204" s="146" t="s">
        <v>8</v>
      </c>
      <c r="H204" s="99">
        <f>SUM(H205)</f>
        <v>22036469.210000001</v>
      </c>
      <c r="I204" s="99">
        <f t="shared" ref="I204:J204" si="85">SUM(I205)</f>
        <v>21590633.84</v>
      </c>
      <c r="J204" s="99">
        <f t="shared" si="85"/>
        <v>17808453.82</v>
      </c>
    </row>
    <row r="205" spans="1:10" ht="23.25" x14ac:dyDescent="0.25">
      <c r="A205" s="51" t="s">
        <v>16</v>
      </c>
      <c r="B205" s="86" t="s">
        <v>40</v>
      </c>
      <c r="C205" s="69" t="s">
        <v>146</v>
      </c>
      <c r="D205" s="69" t="s">
        <v>95</v>
      </c>
      <c r="E205" s="53">
        <v>903</v>
      </c>
      <c r="F205" s="124">
        <v>80300</v>
      </c>
      <c r="G205" s="123" t="s">
        <v>17</v>
      </c>
      <c r="H205" s="237">
        <f>SUM(H206:H206)</f>
        <v>22036469.210000001</v>
      </c>
      <c r="I205" s="237">
        <f t="shared" ref="I205:J205" si="86">SUM(I206:I206)</f>
        <v>21590633.84</v>
      </c>
      <c r="J205" s="237">
        <f t="shared" si="86"/>
        <v>17808453.82</v>
      </c>
    </row>
    <row r="206" spans="1:10" x14ac:dyDescent="0.25">
      <c r="A206" s="122" t="s">
        <v>148</v>
      </c>
      <c r="B206" s="86" t="s">
        <v>40</v>
      </c>
      <c r="C206" s="69" t="s">
        <v>146</v>
      </c>
      <c r="D206" s="69" t="s">
        <v>95</v>
      </c>
      <c r="E206" s="53">
        <v>903</v>
      </c>
      <c r="F206" s="124">
        <v>80300</v>
      </c>
      <c r="G206" s="123" t="s">
        <v>147</v>
      </c>
      <c r="H206" s="237">
        <f>SUM(Лист1!G21)</f>
        <v>22036469.210000001</v>
      </c>
      <c r="I206" s="237">
        <f>SUM(Лист1!H21)</f>
        <v>21590633.84</v>
      </c>
      <c r="J206" s="237">
        <f>SUM(Лист1!I21)</f>
        <v>17808453.82</v>
      </c>
    </row>
    <row r="207" spans="1:10" ht="36.75" x14ac:dyDescent="0.25">
      <c r="A207" s="295" t="s">
        <v>348</v>
      </c>
      <c r="B207" s="71" t="s">
        <v>40</v>
      </c>
      <c r="C207" s="71" t="s">
        <v>146</v>
      </c>
      <c r="D207" s="71" t="s">
        <v>95</v>
      </c>
      <c r="E207" s="64">
        <v>903</v>
      </c>
      <c r="F207" s="147">
        <v>14780</v>
      </c>
      <c r="G207" s="144" t="s">
        <v>8</v>
      </c>
      <c r="H207" s="99">
        <f t="shared" ref="H207:J208" si="87">SUM(H208)</f>
        <v>4365043</v>
      </c>
      <c r="I207" s="99">
        <f t="shared" si="87"/>
        <v>4365043</v>
      </c>
      <c r="J207" s="99">
        <f t="shared" si="87"/>
        <v>4365043</v>
      </c>
    </row>
    <row r="208" spans="1:10" x14ac:dyDescent="0.25">
      <c r="A208" s="344" t="s">
        <v>88</v>
      </c>
      <c r="B208" s="86" t="s">
        <v>40</v>
      </c>
      <c r="C208" s="69" t="s">
        <v>146</v>
      </c>
      <c r="D208" s="69" t="s">
        <v>95</v>
      </c>
      <c r="E208" s="49">
        <v>903</v>
      </c>
      <c r="F208" s="118">
        <v>14780</v>
      </c>
      <c r="G208" s="123" t="s">
        <v>78</v>
      </c>
      <c r="H208" s="237">
        <f t="shared" si="87"/>
        <v>4365043</v>
      </c>
      <c r="I208" s="237">
        <f t="shared" si="87"/>
        <v>4365043</v>
      </c>
      <c r="J208" s="237">
        <f t="shared" si="87"/>
        <v>4365043</v>
      </c>
    </row>
    <row r="209" spans="1:10" ht="33" customHeight="1" x14ac:dyDescent="0.25">
      <c r="A209" s="230" t="s">
        <v>162</v>
      </c>
      <c r="B209" s="86" t="s">
        <v>40</v>
      </c>
      <c r="C209" s="69" t="s">
        <v>146</v>
      </c>
      <c r="D209" s="69" t="s">
        <v>95</v>
      </c>
      <c r="E209" s="49">
        <v>903</v>
      </c>
      <c r="F209" s="118">
        <v>14780</v>
      </c>
      <c r="G209" s="123" t="s">
        <v>160</v>
      </c>
      <c r="H209" s="237">
        <f>SUM(Лист1!G105)</f>
        <v>4365043</v>
      </c>
      <c r="I209" s="237">
        <f>SUM(Лист1!H105)</f>
        <v>4365043</v>
      </c>
      <c r="J209" s="237">
        <f>SUM(Лист1!I105)</f>
        <v>4365043</v>
      </c>
    </row>
    <row r="210" spans="1:10" x14ac:dyDescent="0.25">
      <c r="A210" s="57" t="s">
        <v>25</v>
      </c>
      <c r="B210" s="71" t="s">
        <v>40</v>
      </c>
      <c r="C210" s="71" t="s">
        <v>146</v>
      </c>
      <c r="D210" s="71" t="s">
        <v>95</v>
      </c>
      <c r="E210" s="64">
        <v>903</v>
      </c>
      <c r="F210" s="147">
        <v>80310</v>
      </c>
      <c r="G210" s="144" t="s">
        <v>8</v>
      </c>
      <c r="H210" s="99">
        <f>SUM(H211)</f>
        <v>43246909.43</v>
      </c>
      <c r="I210" s="99">
        <f t="shared" ref="I210:J210" si="88">SUM(I211)</f>
        <v>40734960.729999997</v>
      </c>
      <c r="J210" s="99">
        <f t="shared" si="88"/>
        <v>34125881.129999995</v>
      </c>
    </row>
    <row r="211" spans="1:10" ht="23.25" x14ac:dyDescent="0.25">
      <c r="A211" s="51" t="s">
        <v>16</v>
      </c>
      <c r="B211" s="86" t="s">
        <v>40</v>
      </c>
      <c r="C211" s="69" t="s">
        <v>146</v>
      </c>
      <c r="D211" s="69" t="s">
        <v>95</v>
      </c>
      <c r="E211" s="49">
        <v>903</v>
      </c>
      <c r="F211" s="118">
        <v>80310</v>
      </c>
      <c r="G211" s="117" t="s">
        <v>17</v>
      </c>
      <c r="H211" s="237">
        <f>SUM(H212:H213)</f>
        <v>43246909.43</v>
      </c>
      <c r="I211" s="237">
        <f t="shared" ref="I211:J211" si="89">SUM(I212:I213)</f>
        <v>40734960.729999997</v>
      </c>
      <c r="J211" s="237">
        <f t="shared" si="89"/>
        <v>34125881.129999995</v>
      </c>
    </row>
    <row r="212" spans="1:10" x14ac:dyDescent="0.25">
      <c r="A212" s="122" t="s">
        <v>148</v>
      </c>
      <c r="B212" s="86" t="s">
        <v>40</v>
      </c>
      <c r="C212" s="69" t="s">
        <v>146</v>
      </c>
      <c r="D212" s="69" t="s">
        <v>95</v>
      </c>
      <c r="E212" s="49">
        <v>903</v>
      </c>
      <c r="F212" s="118">
        <v>80310</v>
      </c>
      <c r="G212" s="117" t="s">
        <v>147</v>
      </c>
      <c r="H212" s="237">
        <f>SUM(Лист1!G39)</f>
        <v>32025802.09</v>
      </c>
      <c r="I212" s="237">
        <f>SUM(Лист1!H39)</f>
        <v>30261450.789999999</v>
      </c>
      <c r="J212" s="237">
        <f>SUM(Лист1!I39)</f>
        <v>26007055.469999999</v>
      </c>
    </row>
    <row r="213" spans="1:10" x14ac:dyDescent="0.25">
      <c r="A213" s="156" t="s">
        <v>150</v>
      </c>
      <c r="B213" s="86" t="s">
        <v>40</v>
      </c>
      <c r="C213" s="69" t="s">
        <v>146</v>
      </c>
      <c r="D213" s="69" t="s">
        <v>95</v>
      </c>
      <c r="E213" s="49">
        <v>903</v>
      </c>
      <c r="F213" s="118">
        <v>80310</v>
      </c>
      <c r="G213" s="117" t="s">
        <v>149</v>
      </c>
      <c r="H213" s="237">
        <f>SUM(Лист1!G40)</f>
        <v>11221107.34</v>
      </c>
      <c r="I213" s="237">
        <f>SUM(Лист1!H40)</f>
        <v>10473509.939999999</v>
      </c>
      <c r="J213" s="237">
        <f>SUM(Лист1!I40)</f>
        <v>8118825.6600000001</v>
      </c>
    </row>
    <row r="214" spans="1:10" ht="26.25" x14ac:dyDescent="0.25">
      <c r="A214" s="256" t="s">
        <v>313</v>
      </c>
      <c r="B214" s="71" t="s">
        <v>40</v>
      </c>
      <c r="C214" s="71" t="s">
        <v>146</v>
      </c>
      <c r="D214" s="71" t="s">
        <v>95</v>
      </c>
      <c r="E214" s="64">
        <v>903</v>
      </c>
      <c r="F214" s="145">
        <v>14720</v>
      </c>
      <c r="G214" s="149" t="s">
        <v>8</v>
      </c>
      <c r="H214" s="99">
        <f>SUM(H215+H222+H219)</f>
        <v>294316393</v>
      </c>
      <c r="I214" s="99">
        <f t="shared" ref="I214:J214" si="90">SUM(I215+I222+I219)</f>
        <v>294316393</v>
      </c>
      <c r="J214" s="99">
        <f t="shared" si="90"/>
        <v>294316393</v>
      </c>
    </row>
    <row r="215" spans="1:10" ht="77.25" x14ac:dyDescent="0.25">
      <c r="A215" s="256" t="s">
        <v>342</v>
      </c>
      <c r="B215" s="71" t="s">
        <v>40</v>
      </c>
      <c r="C215" s="71" t="s">
        <v>146</v>
      </c>
      <c r="D215" s="71" t="s">
        <v>95</v>
      </c>
      <c r="E215" s="64">
        <v>903</v>
      </c>
      <c r="F215" s="145">
        <v>14721</v>
      </c>
      <c r="G215" s="144" t="s">
        <v>8</v>
      </c>
      <c r="H215" s="99">
        <f>SUM(H216)</f>
        <v>185820500</v>
      </c>
      <c r="I215" s="99">
        <f t="shared" ref="I215:J215" si="91">SUM(I216)</f>
        <v>185820500</v>
      </c>
      <c r="J215" s="99">
        <f t="shared" si="91"/>
        <v>185820500</v>
      </c>
    </row>
    <row r="216" spans="1:10" ht="23.25" x14ac:dyDescent="0.25">
      <c r="A216" s="156" t="s">
        <v>16</v>
      </c>
      <c r="B216" s="86" t="s">
        <v>40</v>
      </c>
      <c r="C216" s="69" t="s">
        <v>146</v>
      </c>
      <c r="D216" s="69" t="s">
        <v>95</v>
      </c>
      <c r="E216" s="49">
        <v>903</v>
      </c>
      <c r="F216" s="159">
        <v>14721</v>
      </c>
      <c r="G216" s="117" t="s">
        <v>17</v>
      </c>
      <c r="H216" s="249">
        <f>SUM(H217:H218)</f>
        <v>185820500</v>
      </c>
      <c r="I216" s="249">
        <f t="shared" ref="I216:J216" si="92">SUM(I217:I218)</f>
        <v>185820500</v>
      </c>
      <c r="J216" s="249">
        <f t="shared" si="92"/>
        <v>185820500</v>
      </c>
    </row>
    <row r="217" spans="1:10" x14ac:dyDescent="0.25">
      <c r="A217" s="267" t="s">
        <v>148</v>
      </c>
      <c r="B217" s="86" t="s">
        <v>40</v>
      </c>
      <c r="C217" s="69" t="s">
        <v>146</v>
      </c>
      <c r="D217" s="69" t="s">
        <v>95</v>
      </c>
      <c r="E217" s="49">
        <v>903</v>
      </c>
      <c r="F217" s="159">
        <v>14721</v>
      </c>
      <c r="G217" s="117" t="s">
        <v>147</v>
      </c>
      <c r="H217" s="249">
        <f>SUM(Лист1!G44)</f>
        <v>139743875</v>
      </c>
      <c r="I217" s="249">
        <f>SUM(Лист1!H44)</f>
        <v>139743875</v>
      </c>
      <c r="J217" s="249">
        <f>SUM(Лист1!I44)</f>
        <v>139743875</v>
      </c>
    </row>
    <row r="218" spans="1:10" x14ac:dyDescent="0.25">
      <c r="A218" s="156" t="s">
        <v>150</v>
      </c>
      <c r="B218" s="86" t="s">
        <v>40</v>
      </c>
      <c r="C218" s="69" t="s">
        <v>146</v>
      </c>
      <c r="D218" s="69" t="s">
        <v>95</v>
      </c>
      <c r="E218" s="49">
        <v>903</v>
      </c>
      <c r="F218" s="159">
        <v>14721</v>
      </c>
      <c r="G218" s="150" t="s">
        <v>149</v>
      </c>
      <c r="H218" s="249">
        <f>SUM(Лист1!G45)</f>
        <v>46076625</v>
      </c>
      <c r="I218" s="249">
        <f>SUM(Лист1!H45)</f>
        <v>46076625</v>
      </c>
      <c r="J218" s="249">
        <f>SUM(Лист1!I45)</f>
        <v>46076625</v>
      </c>
    </row>
    <row r="219" spans="1:10" ht="179.25" x14ac:dyDescent="0.25">
      <c r="A219" s="256" t="s">
        <v>345</v>
      </c>
      <c r="B219" s="71" t="s">
        <v>40</v>
      </c>
      <c r="C219" s="71" t="s">
        <v>146</v>
      </c>
      <c r="D219" s="71" t="s">
        <v>95</v>
      </c>
      <c r="E219" s="64">
        <v>903</v>
      </c>
      <c r="F219" s="145">
        <v>14722</v>
      </c>
      <c r="G219" s="144" t="s">
        <v>8</v>
      </c>
      <c r="H219" s="99">
        <f>SUM(H220)</f>
        <v>102966293</v>
      </c>
      <c r="I219" s="99">
        <f t="shared" ref="I219:J219" si="93">SUM(I220)</f>
        <v>102966293</v>
      </c>
      <c r="J219" s="99">
        <f t="shared" si="93"/>
        <v>102966293</v>
      </c>
    </row>
    <row r="220" spans="1:10" ht="23.25" x14ac:dyDescent="0.25">
      <c r="A220" s="156" t="s">
        <v>16</v>
      </c>
      <c r="B220" s="86" t="s">
        <v>40</v>
      </c>
      <c r="C220" s="69" t="s">
        <v>146</v>
      </c>
      <c r="D220" s="69" t="s">
        <v>95</v>
      </c>
      <c r="E220" s="49">
        <v>903</v>
      </c>
      <c r="F220" s="159">
        <v>14722</v>
      </c>
      <c r="G220" s="117" t="s">
        <v>17</v>
      </c>
      <c r="H220" s="249">
        <f>SUM(H221)</f>
        <v>102966293</v>
      </c>
      <c r="I220" s="249">
        <f t="shared" ref="I220:J220" si="94">SUM(I221)</f>
        <v>102966293</v>
      </c>
      <c r="J220" s="249">
        <f t="shared" si="94"/>
        <v>102966293</v>
      </c>
    </row>
    <row r="221" spans="1:10" x14ac:dyDescent="0.25">
      <c r="A221" s="267" t="s">
        <v>148</v>
      </c>
      <c r="B221" s="86" t="s">
        <v>40</v>
      </c>
      <c r="C221" s="69" t="s">
        <v>146</v>
      </c>
      <c r="D221" s="69" t="s">
        <v>95</v>
      </c>
      <c r="E221" s="49">
        <v>903</v>
      </c>
      <c r="F221" s="159">
        <v>14722</v>
      </c>
      <c r="G221" s="117" t="s">
        <v>147</v>
      </c>
      <c r="H221" s="249">
        <f>SUM(Лист1!G25)</f>
        <v>102966293</v>
      </c>
      <c r="I221" s="249">
        <f>SUM(Лист1!H25)</f>
        <v>102966293</v>
      </c>
      <c r="J221" s="249">
        <f>SUM(Лист1!I25)</f>
        <v>102966293</v>
      </c>
    </row>
    <row r="222" spans="1:10" ht="90" x14ac:dyDescent="0.25">
      <c r="A222" s="256" t="s">
        <v>344</v>
      </c>
      <c r="B222" s="71" t="s">
        <v>40</v>
      </c>
      <c r="C222" s="71" t="s">
        <v>146</v>
      </c>
      <c r="D222" s="71" t="s">
        <v>95</v>
      </c>
      <c r="E222" s="64">
        <v>903</v>
      </c>
      <c r="F222" s="145">
        <v>14723</v>
      </c>
      <c r="G222" s="144" t="s">
        <v>8</v>
      </c>
      <c r="H222" s="99">
        <f>SUM(H223)</f>
        <v>5529600</v>
      </c>
      <c r="I222" s="99">
        <f t="shared" ref="I222:J222" si="95">SUM(I223)</f>
        <v>5529600</v>
      </c>
      <c r="J222" s="99">
        <f t="shared" si="95"/>
        <v>5529600</v>
      </c>
    </row>
    <row r="223" spans="1:10" ht="23.25" x14ac:dyDescent="0.25">
      <c r="A223" s="156" t="s">
        <v>16</v>
      </c>
      <c r="B223" s="86" t="s">
        <v>40</v>
      </c>
      <c r="C223" s="69" t="s">
        <v>146</v>
      </c>
      <c r="D223" s="69" t="s">
        <v>95</v>
      </c>
      <c r="E223" s="49">
        <v>903</v>
      </c>
      <c r="F223" s="159">
        <v>14723</v>
      </c>
      <c r="G223" s="117" t="s">
        <v>17</v>
      </c>
      <c r="H223" s="249">
        <f>SUM(H224:H225)</f>
        <v>5529600</v>
      </c>
      <c r="I223" s="249">
        <f t="shared" ref="I223:J223" si="96">SUM(I224:I225)</f>
        <v>5529600</v>
      </c>
      <c r="J223" s="249">
        <f t="shared" si="96"/>
        <v>5529600</v>
      </c>
    </row>
    <row r="224" spans="1:10" x14ac:dyDescent="0.25">
      <c r="A224" s="267" t="s">
        <v>148</v>
      </c>
      <c r="B224" s="86" t="s">
        <v>40</v>
      </c>
      <c r="C224" s="69" t="s">
        <v>146</v>
      </c>
      <c r="D224" s="69" t="s">
        <v>95</v>
      </c>
      <c r="E224" s="49">
        <v>903</v>
      </c>
      <c r="F224" s="159">
        <v>14723</v>
      </c>
      <c r="G224" s="117" t="s">
        <v>147</v>
      </c>
      <c r="H224" s="249">
        <f>SUM(Лист1!G28+Лист1!G48)</f>
        <v>5017200</v>
      </c>
      <c r="I224" s="249">
        <f>SUM(Лист1!H28+Лист1!H48)</f>
        <v>5017200</v>
      </c>
      <c r="J224" s="249">
        <f>SUM(Лист1!I28+Лист1!I48)</f>
        <v>5017200</v>
      </c>
    </row>
    <row r="225" spans="1:10" x14ac:dyDescent="0.25">
      <c r="A225" s="156" t="s">
        <v>150</v>
      </c>
      <c r="B225" s="86" t="s">
        <v>40</v>
      </c>
      <c r="C225" s="69" t="s">
        <v>146</v>
      </c>
      <c r="D225" s="69" t="s">
        <v>95</v>
      </c>
      <c r="E225" s="49">
        <v>903</v>
      </c>
      <c r="F225" s="159">
        <v>14723</v>
      </c>
      <c r="G225" s="150" t="s">
        <v>149</v>
      </c>
      <c r="H225" s="249">
        <f>SUM(Лист1!G49)</f>
        <v>512400</v>
      </c>
      <c r="I225" s="249">
        <f>SUM(Лист1!H49)</f>
        <v>512400</v>
      </c>
      <c r="J225" s="249">
        <f>SUM(Лист1!I49)</f>
        <v>512400</v>
      </c>
    </row>
    <row r="226" spans="1:10" x14ac:dyDescent="0.25">
      <c r="A226" s="127" t="s">
        <v>184</v>
      </c>
      <c r="B226" s="71" t="s">
        <v>40</v>
      </c>
      <c r="C226" s="71" t="s">
        <v>146</v>
      </c>
      <c r="D226" s="71" t="s">
        <v>95</v>
      </c>
      <c r="E226" s="64">
        <v>903</v>
      </c>
      <c r="F226" s="147">
        <v>80320</v>
      </c>
      <c r="G226" s="144" t="s">
        <v>8</v>
      </c>
      <c r="H226" s="99">
        <f>SUM(H227)</f>
        <v>7806353</v>
      </c>
      <c r="I226" s="99">
        <f t="shared" ref="I226:J227" si="97">SUM(I227)</f>
        <v>7739514</v>
      </c>
      <c r="J226" s="99">
        <f t="shared" si="97"/>
        <v>7717829</v>
      </c>
    </row>
    <row r="227" spans="1:10" ht="23.25" x14ac:dyDescent="0.25">
      <c r="A227" s="51" t="s">
        <v>16</v>
      </c>
      <c r="B227" s="86" t="s">
        <v>40</v>
      </c>
      <c r="C227" s="69" t="s">
        <v>146</v>
      </c>
      <c r="D227" s="69" t="s">
        <v>95</v>
      </c>
      <c r="E227" s="49">
        <v>903</v>
      </c>
      <c r="F227" s="118">
        <v>80320</v>
      </c>
      <c r="G227" s="117" t="s">
        <v>17</v>
      </c>
      <c r="H227" s="237">
        <f>SUM(H228)</f>
        <v>7806353</v>
      </c>
      <c r="I227" s="237">
        <f t="shared" si="97"/>
        <v>7739514</v>
      </c>
      <c r="J227" s="237">
        <f t="shared" si="97"/>
        <v>7717829</v>
      </c>
    </row>
    <row r="228" spans="1:10" x14ac:dyDescent="0.25">
      <c r="A228" s="122" t="s">
        <v>148</v>
      </c>
      <c r="B228" s="86" t="s">
        <v>40</v>
      </c>
      <c r="C228" s="69" t="s">
        <v>146</v>
      </c>
      <c r="D228" s="69" t="s">
        <v>95</v>
      </c>
      <c r="E228" s="49">
        <v>903</v>
      </c>
      <c r="F228" s="118">
        <v>80320</v>
      </c>
      <c r="G228" s="117" t="s">
        <v>147</v>
      </c>
      <c r="H228" s="237">
        <f>SUM(Лист1!G74)</f>
        <v>7806353</v>
      </c>
      <c r="I228" s="237">
        <f>SUM(Лист1!H74)</f>
        <v>7739514</v>
      </c>
      <c r="J228" s="237">
        <f>SUM(Лист1!I74)</f>
        <v>7717829</v>
      </c>
    </row>
    <row r="229" spans="1:10" ht="39" x14ac:dyDescent="0.25">
      <c r="A229" s="256" t="s">
        <v>402</v>
      </c>
      <c r="B229" s="71" t="s">
        <v>40</v>
      </c>
      <c r="C229" s="71" t="s">
        <v>146</v>
      </c>
      <c r="D229" s="71" t="s">
        <v>95</v>
      </c>
      <c r="E229" s="64">
        <v>903</v>
      </c>
      <c r="F229" s="147">
        <v>82610</v>
      </c>
      <c r="G229" s="144" t="s">
        <v>8</v>
      </c>
      <c r="H229" s="99">
        <f>SUM(H230)</f>
        <v>0</v>
      </c>
      <c r="I229" s="237"/>
      <c r="J229" s="237"/>
    </row>
    <row r="230" spans="1:10" ht="23.25" x14ac:dyDescent="0.25">
      <c r="A230" s="156" t="s">
        <v>16</v>
      </c>
      <c r="B230" s="86" t="s">
        <v>40</v>
      </c>
      <c r="C230" s="69" t="s">
        <v>146</v>
      </c>
      <c r="D230" s="69" t="s">
        <v>95</v>
      </c>
      <c r="E230" s="49">
        <v>903</v>
      </c>
      <c r="F230" s="118">
        <v>82610</v>
      </c>
      <c r="G230" s="117" t="s">
        <v>17</v>
      </c>
      <c r="H230" s="237">
        <f>SUM(H231)</f>
        <v>0</v>
      </c>
      <c r="I230" s="237"/>
      <c r="J230" s="237"/>
    </row>
    <row r="231" spans="1:10" x14ac:dyDescent="0.25">
      <c r="A231" s="267" t="s">
        <v>148</v>
      </c>
      <c r="B231" s="86" t="s">
        <v>40</v>
      </c>
      <c r="C231" s="69" t="s">
        <v>146</v>
      </c>
      <c r="D231" s="69" t="s">
        <v>95</v>
      </c>
      <c r="E231" s="49">
        <v>903</v>
      </c>
      <c r="F231" s="118">
        <v>82610</v>
      </c>
      <c r="G231" s="117" t="s">
        <v>147</v>
      </c>
      <c r="H231" s="237">
        <f>SUM(Лист1!G77)</f>
        <v>0</v>
      </c>
      <c r="I231" s="237"/>
      <c r="J231" s="237"/>
    </row>
    <row r="232" spans="1:10" ht="26.25" x14ac:dyDescent="0.25">
      <c r="A232" s="127" t="s">
        <v>188</v>
      </c>
      <c r="B232" s="71" t="s">
        <v>40</v>
      </c>
      <c r="C232" s="71" t="s">
        <v>146</v>
      </c>
      <c r="D232" s="71" t="s">
        <v>95</v>
      </c>
      <c r="E232" s="64">
        <v>903</v>
      </c>
      <c r="F232" s="147">
        <v>80720</v>
      </c>
      <c r="G232" s="144" t="s">
        <v>8</v>
      </c>
      <c r="H232" s="99">
        <f>SUM(H233+H235+H239+H237)</f>
        <v>57870010.530000001</v>
      </c>
      <c r="I232" s="99">
        <f t="shared" ref="I232:J232" si="98">SUM(I233+I235+I239)</f>
        <v>57648078.009999998</v>
      </c>
      <c r="J232" s="99">
        <f t="shared" si="98"/>
        <v>57013570.829999998</v>
      </c>
    </row>
    <row r="233" spans="1:10" ht="34.5" x14ac:dyDescent="0.25">
      <c r="A233" s="51" t="s">
        <v>29</v>
      </c>
      <c r="B233" s="86" t="s">
        <v>40</v>
      </c>
      <c r="C233" s="69" t="s">
        <v>146</v>
      </c>
      <c r="D233" s="69" t="s">
        <v>95</v>
      </c>
      <c r="E233" s="53">
        <v>903</v>
      </c>
      <c r="F233" s="118">
        <v>80720</v>
      </c>
      <c r="G233" s="117" t="s">
        <v>30</v>
      </c>
      <c r="H233" s="237">
        <f>SUM(H234)</f>
        <v>56250449</v>
      </c>
      <c r="I233" s="237">
        <f t="shared" ref="I233:J233" si="99">SUM(I234)</f>
        <v>56250449</v>
      </c>
      <c r="J233" s="237">
        <f t="shared" si="99"/>
        <v>56250449</v>
      </c>
    </row>
    <row r="234" spans="1:10" x14ac:dyDescent="0.25">
      <c r="A234" s="51" t="s">
        <v>33</v>
      </c>
      <c r="B234" s="86" t="s">
        <v>40</v>
      </c>
      <c r="C234" s="69" t="s">
        <v>146</v>
      </c>
      <c r="D234" s="69" t="s">
        <v>95</v>
      </c>
      <c r="E234" s="53">
        <v>903</v>
      </c>
      <c r="F234" s="118">
        <v>80720</v>
      </c>
      <c r="G234" s="117" t="s">
        <v>34</v>
      </c>
      <c r="H234" s="237">
        <f>SUM(Лист1!G91)</f>
        <v>56250449</v>
      </c>
      <c r="I234" s="237">
        <f>SUM(Лист1!H91)</f>
        <v>56250449</v>
      </c>
      <c r="J234" s="237">
        <f>SUM(Лист1!I91)</f>
        <v>56250449</v>
      </c>
    </row>
    <row r="235" spans="1:10" x14ac:dyDescent="0.25">
      <c r="A235" s="51" t="s">
        <v>12</v>
      </c>
      <c r="B235" s="86" t="s">
        <v>40</v>
      </c>
      <c r="C235" s="69" t="s">
        <v>146</v>
      </c>
      <c r="D235" s="69" t="s">
        <v>95</v>
      </c>
      <c r="E235" s="53">
        <v>903</v>
      </c>
      <c r="F235" s="118">
        <v>80720</v>
      </c>
      <c r="G235" s="117" t="s">
        <v>13</v>
      </c>
      <c r="H235" s="237">
        <f>SUM(H236)</f>
        <v>1527061.53</v>
      </c>
      <c r="I235" s="237">
        <f t="shared" ref="I235:J235" si="100">SUM(I236)</f>
        <v>1305129.01</v>
      </c>
      <c r="J235" s="237">
        <f t="shared" si="100"/>
        <v>670621.82999999996</v>
      </c>
    </row>
    <row r="236" spans="1:10" x14ac:dyDescent="0.25">
      <c r="A236" s="121" t="s">
        <v>157</v>
      </c>
      <c r="B236" s="86" t="s">
        <v>40</v>
      </c>
      <c r="C236" s="69" t="s">
        <v>146</v>
      </c>
      <c r="D236" s="69" t="s">
        <v>95</v>
      </c>
      <c r="E236" s="53">
        <v>903</v>
      </c>
      <c r="F236" s="118">
        <v>80720</v>
      </c>
      <c r="G236" s="117" t="s">
        <v>15</v>
      </c>
      <c r="H236" s="237">
        <f>SUM(Лист1!G93)</f>
        <v>1527061.53</v>
      </c>
      <c r="I236" s="237">
        <f>SUM(Лист1!H93)</f>
        <v>1305129.01</v>
      </c>
      <c r="J236" s="237">
        <f>SUM(Лист1!I93)</f>
        <v>670621.82999999996</v>
      </c>
    </row>
    <row r="237" spans="1:10" x14ac:dyDescent="0.25">
      <c r="A237" s="344" t="s">
        <v>88</v>
      </c>
      <c r="B237" s="86" t="s">
        <v>40</v>
      </c>
      <c r="C237" s="69" t="s">
        <v>146</v>
      </c>
      <c r="D237" s="69" t="s">
        <v>95</v>
      </c>
      <c r="E237" s="53">
        <v>903</v>
      </c>
      <c r="F237" s="118">
        <v>80720</v>
      </c>
      <c r="G237" s="117" t="s">
        <v>78</v>
      </c>
      <c r="H237" s="237">
        <f>SUM(H238)</f>
        <v>0</v>
      </c>
      <c r="I237" s="237"/>
      <c r="J237" s="237"/>
    </row>
    <row r="238" spans="1:10" x14ac:dyDescent="0.25">
      <c r="A238" s="291" t="s">
        <v>378</v>
      </c>
      <c r="B238" s="86" t="s">
        <v>40</v>
      </c>
      <c r="C238" s="69" t="s">
        <v>146</v>
      </c>
      <c r="D238" s="69" t="s">
        <v>95</v>
      </c>
      <c r="E238" s="53">
        <v>903</v>
      </c>
      <c r="F238" s="118">
        <v>80720</v>
      </c>
      <c r="G238" s="117" t="s">
        <v>379</v>
      </c>
      <c r="H238" s="237">
        <f>SUM(Лист1!G95)</f>
        <v>0</v>
      </c>
      <c r="I238" s="237"/>
      <c r="J238" s="237"/>
    </row>
    <row r="239" spans="1:10" x14ac:dyDescent="0.25">
      <c r="A239" s="121" t="s">
        <v>35</v>
      </c>
      <c r="B239" s="86" t="s">
        <v>40</v>
      </c>
      <c r="C239" s="69" t="s">
        <v>146</v>
      </c>
      <c r="D239" s="69" t="s">
        <v>95</v>
      </c>
      <c r="E239" s="53">
        <v>903</v>
      </c>
      <c r="F239" s="118">
        <v>80720</v>
      </c>
      <c r="G239" s="117" t="s">
        <v>36</v>
      </c>
      <c r="H239" s="237">
        <f>SUM(Лист1!G96)</f>
        <v>92500</v>
      </c>
      <c r="I239" s="237">
        <f>SUM(Лист1!H96)</f>
        <v>92500</v>
      </c>
      <c r="J239" s="237">
        <f>SUM(Лист1!I96)</f>
        <v>92500</v>
      </c>
    </row>
    <row r="240" spans="1:10" x14ac:dyDescent="0.25">
      <c r="A240" s="121" t="s">
        <v>139</v>
      </c>
      <c r="B240" s="86" t="s">
        <v>40</v>
      </c>
      <c r="C240" s="69" t="s">
        <v>146</v>
      </c>
      <c r="D240" s="86" t="s">
        <v>95</v>
      </c>
      <c r="E240" s="49">
        <v>903</v>
      </c>
      <c r="F240" s="118">
        <v>80720</v>
      </c>
      <c r="G240" s="117" t="s">
        <v>138</v>
      </c>
      <c r="H240" s="237">
        <f>SUM(Лист1!G97)</f>
        <v>92500</v>
      </c>
      <c r="I240" s="237">
        <f>SUM(Лист1!H97)</f>
        <v>92500</v>
      </c>
      <c r="J240" s="237">
        <f>SUM(Лист1!I97)</f>
        <v>92500</v>
      </c>
    </row>
    <row r="241" spans="1:10" ht="26.25" x14ac:dyDescent="0.25">
      <c r="A241" s="132" t="s">
        <v>177</v>
      </c>
      <c r="B241" s="71" t="s">
        <v>40</v>
      </c>
      <c r="C241" s="71" t="s">
        <v>146</v>
      </c>
      <c r="D241" s="71" t="s">
        <v>95</v>
      </c>
      <c r="E241" s="64">
        <v>903</v>
      </c>
      <c r="F241" s="147">
        <v>82370</v>
      </c>
      <c r="G241" s="148" t="s">
        <v>8</v>
      </c>
      <c r="H241" s="99">
        <f>SUM(H242)</f>
        <v>100000</v>
      </c>
      <c r="I241" s="99">
        <f t="shared" ref="I241:J241" si="101">SUM(I242)</f>
        <v>0</v>
      </c>
      <c r="J241" s="99">
        <f t="shared" si="101"/>
        <v>0</v>
      </c>
    </row>
    <row r="242" spans="1:10" ht="23.25" x14ac:dyDescent="0.25">
      <c r="A242" s="121" t="s">
        <v>16</v>
      </c>
      <c r="B242" s="86" t="s">
        <v>40</v>
      </c>
      <c r="C242" s="69" t="s">
        <v>146</v>
      </c>
      <c r="D242" s="69" t="s">
        <v>95</v>
      </c>
      <c r="E242" s="49">
        <v>903</v>
      </c>
      <c r="F242" s="118">
        <v>82370</v>
      </c>
      <c r="G242" s="117" t="s">
        <v>17</v>
      </c>
      <c r="H242" s="237">
        <f>SUM(H243:H243)</f>
        <v>100000</v>
      </c>
      <c r="I242" s="237">
        <f t="shared" ref="I242:J242" si="102">SUM(I243:I243)</f>
        <v>0</v>
      </c>
      <c r="J242" s="237">
        <f t="shared" si="102"/>
        <v>0</v>
      </c>
    </row>
    <row r="243" spans="1:10" x14ac:dyDescent="0.25">
      <c r="A243" s="122" t="s">
        <v>148</v>
      </c>
      <c r="B243" s="86" t="s">
        <v>40</v>
      </c>
      <c r="C243" s="69" t="s">
        <v>146</v>
      </c>
      <c r="D243" s="69" t="s">
        <v>95</v>
      </c>
      <c r="E243" s="49">
        <v>903</v>
      </c>
      <c r="F243" s="118">
        <v>82370</v>
      </c>
      <c r="G243" s="117" t="s">
        <v>147</v>
      </c>
      <c r="H243" s="237">
        <f>SUM(Лист1!G16)</f>
        <v>100000</v>
      </c>
      <c r="I243" s="237">
        <f>SUM(Лист1!H16)</f>
        <v>0</v>
      </c>
      <c r="J243" s="237">
        <f>SUM(Лист1!I16)</f>
        <v>0</v>
      </c>
    </row>
    <row r="244" spans="1:10" ht="26.25" x14ac:dyDescent="0.25">
      <c r="A244" s="127" t="s">
        <v>255</v>
      </c>
      <c r="B244" s="71" t="s">
        <v>40</v>
      </c>
      <c r="C244" s="71" t="s">
        <v>146</v>
      </c>
      <c r="D244" s="71" t="s">
        <v>95</v>
      </c>
      <c r="E244" s="64">
        <v>903</v>
      </c>
      <c r="F244" s="147" t="s">
        <v>187</v>
      </c>
      <c r="G244" s="148" t="s">
        <v>8</v>
      </c>
      <c r="H244" s="99">
        <f>SUM(H245)</f>
        <v>1199520</v>
      </c>
      <c r="I244" s="99">
        <f t="shared" ref="I244:J244" si="103">SUM(I245)</f>
        <v>1199520</v>
      </c>
      <c r="J244" s="99">
        <f t="shared" si="103"/>
        <v>1199520</v>
      </c>
    </row>
    <row r="245" spans="1:10" ht="23.25" x14ac:dyDescent="0.25">
      <c r="A245" s="51" t="s">
        <v>16</v>
      </c>
      <c r="B245" s="86" t="s">
        <v>40</v>
      </c>
      <c r="C245" s="69" t="s">
        <v>146</v>
      </c>
      <c r="D245" s="86" t="s">
        <v>95</v>
      </c>
      <c r="E245" s="49">
        <v>903</v>
      </c>
      <c r="F245" s="118" t="s">
        <v>187</v>
      </c>
      <c r="G245" s="117" t="s">
        <v>17</v>
      </c>
      <c r="H245" s="237">
        <f>SUM(H246:H247)</f>
        <v>1199520</v>
      </c>
      <c r="I245" s="237">
        <f t="shared" ref="I245:J245" si="104">SUM(I246:I247)</f>
        <v>1199520</v>
      </c>
      <c r="J245" s="237">
        <f t="shared" si="104"/>
        <v>1199520</v>
      </c>
    </row>
    <row r="246" spans="1:10" x14ac:dyDescent="0.25">
      <c r="A246" s="122" t="s">
        <v>148</v>
      </c>
      <c r="B246" s="86" t="s">
        <v>40</v>
      </c>
      <c r="C246" s="69" t="s">
        <v>146</v>
      </c>
      <c r="D246" s="69" t="s">
        <v>95</v>
      </c>
      <c r="E246" s="49">
        <v>903</v>
      </c>
      <c r="F246" s="118" t="s">
        <v>187</v>
      </c>
      <c r="G246" s="117" t="s">
        <v>147</v>
      </c>
      <c r="H246" s="237">
        <f>SUM(Лист1!G81)</f>
        <v>855400</v>
      </c>
      <c r="I246" s="237">
        <f>SUM(Лист1!H81)</f>
        <v>855400</v>
      </c>
      <c r="J246" s="237">
        <f>SUM(Лист1!I81)</f>
        <v>855400</v>
      </c>
    </row>
    <row r="247" spans="1:10" x14ac:dyDescent="0.25">
      <c r="A247" s="156" t="s">
        <v>150</v>
      </c>
      <c r="B247" s="86" t="s">
        <v>40</v>
      </c>
      <c r="C247" s="69" t="s">
        <v>146</v>
      </c>
      <c r="D247" s="69" t="s">
        <v>95</v>
      </c>
      <c r="E247" s="49">
        <v>903</v>
      </c>
      <c r="F247" s="118" t="s">
        <v>187</v>
      </c>
      <c r="G247" s="117" t="s">
        <v>149</v>
      </c>
      <c r="H247" s="237">
        <f>SUM(Лист1!G82)</f>
        <v>344120</v>
      </c>
      <c r="I247" s="237">
        <f>SUM(Лист1!H82)</f>
        <v>344120</v>
      </c>
      <c r="J247" s="237">
        <f>SUM(Лист1!I82)</f>
        <v>344120</v>
      </c>
    </row>
    <row r="248" spans="1:10" ht="26.25" x14ac:dyDescent="0.25">
      <c r="A248" s="228" t="s">
        <v>289</v>
      </c>
      <c r="B248" s="71" t="s">
        <v>40</v>
      </c>
      <c r="C248" s="71" t="s">
        <v>146</v>
      </c>
      <c r="D248" s="71" t="s">
        <v>95</v>
      </c>
      <c r="E248" s="64">
        <v>903</v>
      </c>
      <c r="F248" s="147" t="s">
        <v>290</v>
      </c>
      <c r="G248" s="148" t="s">
        <v>8</v>
      </c>
      <c r="H248" s="99">
        <f>SUM(H249)</f>
        <v>0</v>
      </c>
      <c r="I248" s="99">
        <f t="shared" ref="I248:J249" si="105">SUM(I249)</f>
        <v>4600000</v>
      </c>
      <c r="J248" s="99">
        <f t="shared" si="105"/>
        <v>0</v>
      </c>
    </row>
    <row r="249" spans="1:10" ht="23.25" x14ac:dyDescent="0.25">
      <c r="A249" s="156" t="s">
        <v>16</v>
      </c>
      <c r="B249" s="86" t="s">
        <v>40</v>
      </c>
      <c r="C249" s="69" t="s">
        <v>146</v>
      </c>
      <c r="D249" s="86" t="s">
        <v>95</v>
      </c>
      <c r="E249" s="49">
        <v>903</v>
      </c>
      <c r="F249" s="157" t="s">
        <v>290</v>
      </c>
      <c r="G249" s="117" t="s">
        <v>17</v>
      </c>
      <c r="H249" s="237">
        <f>SUM(H250)</f>
        <v>0</v>
      </c>
      <c r="I249" s="237">
        <f t="shared" si="105"/>
        <v>4600000</v>
      </c>
      <c r="J249" s="237">
        <f t="shared" si="105"/>
        <v>0</v>
      </c>
    </row>
    <row r="250" spans="1:10" x14ac:dyDescent="0.25">
      <c r="A250" s="267" t="s">
        <v>148</v>
      </c>
      <c r="B250" s="86" t="s">
        <v>40</v>
      </c>
      <c r="C250" s="69" t="s">
        <v>146</v>
      </c>
      <c r="D250" s="69" t="s">
        <v>95</v>
      </c>
      <c r="E250" s="49">
        <v>903</v>
      </c>
      <c r="F250" s="157" t="s">
        <v>290</v>
      </c>
      <c r="G250" s="117" t="s">
        <v>147</v>
      </c>
      <c r="H250" s="237">
        <f>SUM(Лист1!G55+Лист1!G34)</f>
        <v>0</v>
      </c>
      <c r="I250" s="237">
        <f>SUM(Лист1!H55)</f>
        <v>4600000</v>
      </c>
      <c r="J250" s="237">
        <f>SUM(Лист1!I55)</f>
        <v>0</v>
      </c>
    </row>
    <row r="251" spans="1:10" ht="39" x14ac:dyDescent="0.25">
      <c r="A251" s="228" t="s">
        <v>368</v>
      </c>
      <c r="B251" s="71" t="s">
        <v>40</v>
      </c>
      <c r="C251" s="71" t="s">
        <v>146</v>
      </c>
      <c r="D251" s="71" t="s">
        <v>95</v>
      </c>
      <c r="E251" s="64">
        <v>903</v>
      </c>
      <c r="F251" s="147" t="s">
        <v>370</v>
      </c>
      <c r="G251" s="148" t="s">
        <v>8</v>
      </c>
      <c r="H251" s="99">
        <f>SUM(H252)</f>
        <v>655319.15</v>
      </c>
      <c r="I251" s="216">
        <f>SUM(I252)</f>
        <v>655319.15</v>
      </c>
      <c r="J251" s="216">
        <f>SUM(J252)</f>
        <v>655319.15</v>
      </c>
    </row>
    <row r="252" spans="1:10" ht="23.25" x14ac:dyDescent="0.25">
      <c r="A252" s="156" t="s">
        <v>16</v>
      </c>
      <c r="B252" s="86" t="s">
        <v>40</v>
      </c>
      <c r="C252" s="69" t="s">
        <v>146</v>
      </c>
      <c r="D252" s="86" t="s">
        <v>95</v>
      </c>
      <c r="E252" s="49">
        <v>903</v>
      </c>
      <c r="F252" s="118" t="s">
        <v>370</v>
      </c>
      <c r="G252" s="117" t="s">
        <v>17</v>
      </c>
      <c r="H252" s="237">
        <f>SUM(H253:H254)</f>
        <v>655319.15</v>
      </c>
      <c r="I252" s="237">
        <f>SUM(I253:I254)</f>
        <v>655319.15</v>
      </c>
      <c r="J252" s="237">
        <f>SUM(J253)</f>
        <v>655319.15</v>
      </c>
    </row>
    <row r="253" spans="1:10" x14ac:dyDescent="0.25">
      <c r="A253" s="267" t="s">
        <v>148</v>
      </c>
      <c r="B253" s="86" t="s">
        <v>40</v>
      </c>
      <c r="C253" s="69" t="s">
        <v>146</v>
      </c>
      <c r="D253" s="86" t="s">
        <v>95</v>
      </c>
      <c r="E253" s="49">
        <v>903</v>
      </c>
      <c r="F253" s="118" t="s">
        <v>370</v>
      </c>
      <c r="G253" s="117" t="s">
        <v>147</v>
      </c>
      <c r="H253" s="237">
        <f>SUM(Лист1!G58)</f>
        <v>655319.15</v>
      </c>
      <c r="I253" s="237">
        <f>SUM(Лист1!H58)</f>
        <v>655319.15</v>
      </c>
      <c r="J253" s="237">
        <f>SUM(Лист1!I58)</f>
        <v>655319.15</v>
      </c>
    </row>
    <row r="254" spans="1:10" x14ac:dyDescent="0.25">
      <c r="A254" s="267" t="s">
        <v>150</v>
      </c>
      <c r="B254" s="86" t="s">
        <v>40</v>
      </c>
      <c r="C254" s="69" t="s">
        <v>146</v>
      </c>
      <c r="D254" s="69" t="s">
        <v>95</v>
      </c>
      <c r="E254" s="49">
        <v>903</v>
      </c>
      <c r="F254" s="118" t="s">
        <v>370</v>
      </c>
      <c r="G254" s="117" t="s">
        <v>149</v>
      </c>
      <c r="H254" s="237">
        <f>SUM(Лист1!G59)</f>
        <v>0</v>
      </c>
      <c r="I254" s="237">
        <f>SUM(Лист1!H59)</f>
        <v>0</v>
      </c>
      <c r="J254" s="237">
        <f>SUM(Лист1!H59)</f>
        <v>0</v>
      </c>
    </row>
    <row r="255" spans="1:10" ht="39" x14ac:dyDescent="0.25">
      <c r="A255" s="228" t="s">
        <v>369</v>
      </c>
      <c r="B255" s="71" t="s">
        <v>40</v>
      </c>
      <c r="C255" s="71" t="s">
        <v>146</v>
      </c>
      <c r="D255" s="71" t="s">
        <v>95</v>
      </c>
      <c r="E255" s="64">
        <v>903</v>
      </c>
      <c r="F255" s="147" t="s">
        <v>371</v>
      </c>
      <c r="G255" s="148" t="s">
        <v>8</v>
      </c>
      <c r="H255" s="99">
        <f t="shared" ref="H255:J256" si="106">SUM(H256)</f>
        <v>1063829.79</v>
      </c>
      <c r="I255" s="237">
        <f t="shared" si="106"/>
        <v>1069943.72</v>
      </c>
      <c r="J255" s="216">
        <f t="shared" si="106"/>
        <v>1069943.72</v>
      </c>
    </row>
    <row r="256" spans="1:10" ht="23.25" x14ac:dyDescent="0.25">
      <c r="A256" s="156" t="s">
        <v>16</v>
      </c>
      <c r="B256" s="86" t="s">
        <v>40</v>
      </c>
      <c r="C256" s="69" t="s">
        <v>146</v>
      </c>
      <c r="D256" s="86" t="s">
        <v>95</v>
      </c>
      <c r="E256" s="49">
        <v>903</v>
      </c>
      <c r="F256" s="118" t="s">
        <v>371</v>
      </c>
      <c r="G256" s="117" t="s">
        <v>17</v>
      </c>
      <c r="H256" s="237">
        <f t="shared" si="106"/>
        <v>1063829.79</v>
      </c>
      <c r="I256" s="237">
        <f t="shared" si="106"/>
        <v>1069943.72</v>
      </c>
      <c r="J256" s="237">
        <f t="shared" si="106"/>
        <v>1069943.72</v>
      </c>
    </row>
    <row r="257" spans="1:10" x14ac:dyDescent="0.25">
      <c r="A257" s="156" t="s">
        <v>150</v>
      </c>
      <c r="B257" s="86" t="s">
        <v>40</v>
      </c>
      <c r="C257" s="69" t="s">
        <v>146</v>
      </c>
      <c r="D257" s="69" t="s">
        <v>95</v>
      </c>
      <c r="E257" s="49">
        <v>903</v>
      </c>
      <c r="F257" s="118" t="s">
        <v>371</v>
      </c>
      <c r="G257" s="117" t="s">
        <v>147</v>
      </c>
      <c r="H257" s="237">
        <f>SUM(Лист1!G62)</f>
        <v>1063829.79</v>
      </c>
      <c r="I257" s="237">
        <f>SUM(Лист1!H62)</f>
        <v>1069943.72</v>
      </c>
      <c r="J257" s="237">
        <f>SUM(Лист1!I62)</f>
        <v>1069943.72</v>
      </c>
    </row>
    <row r="258" spans="1:10" x14ac:dyDescent="0.25">
      <c r="A258" s="132" t="s">
        <v>190</v>
      </c>
      <c r="B258" s="71" t="s">
        <v>40</v>
      </c>
      <c r="C258" s="71" t="s">
        <v>146</v>
      </c>
      <c r="D258" s="71" t="s">
        <v>95</v>
      </c>
      <c r="E258" s="64">
        <v>903</v>
      </c>
      <c r="F258" s="147">
        <v>82330</v>
      </c>
      <c r="G258" s="144" t="s">
        <v>8</v>
      </c>
      <c r="H258" s="99">
        <f>SUM(H259)</f>
        <v>244588</v>
      </c>
      <c r="I258" s="99">
        <f t="shared" ref="I258:J258" si="107">SUM(I259)</f>
        <v>0</v>
      </c>
      <c r="J258" s="99">
        <f t="shared" si="107"/>
        <v>0</v>
      </c>
    </row>
    <row r="259" spans="1:10" ht="34.15" customHeight="1" x14ac:dyDescent="0.25">
      <c r="A259" s="51" t="s">
        <v>29</v>
      </c>
      <c r="B259" s="86" t="s">
        <v>40</v>
      </c>
      <c r="C259" s="69" t="s">
        <v>146</v>
      </c>
      <c r="D259" s="69" t="s">
        <v>95</v>
      </c>
      <c r="E259" s="49">
        <v>903</v>
      </c>
      <c r="F259" s="118">
        <v>82330</v>
      </c>
      <c r="G259" s="117" t="s">
        <v>30</v>
      </c>
      <c r="H259" s="237">
        <f t="shared" ref="H259:J259" si="108">SUM(H260)</f>
        <v>244588</v>
      </c>
      <c r="I259" s="237">
        <f t="shared" si="108"/>
        <v>0</v>
      </c>
      <c r="J259" s="237">
        <f t="shared" si="108"/>
        <v>0</v>
      </c>
    </row>
    <row r="260" spans="1:10" x14ac:dyDescent="0.25">
      <c r="A260" s="51" t="s">
        <v>33</v>
      </c>
      <c r="B260" s="86" t="s">
        <v>40</v>
      </c>
      <c r="C260" s="69" t="s">
        <v>146</v>
      </c>
      <c r="D260" s="69" t="s">
        <v>95</v>
      </c>
      <c r="E260" s="49">
        <v>903</v>
      </c>
      <c r="F260" s="118">
        <v>82330</v>
      </c>
      <c r="G260" s="117" t="s">
        <v>34</v>
      </c>
      <c r="H260" s="237">
        <f>SUM(Лист1!G100)</f>
        <v>244588</v>
      </c>
      <c r="I260" s="237">
        <f>SUM(Лист1!H100)</f>
        <v>0</v>
      </c>
      <c r="J260" s="237">
        <f>SUM(Лист1!I100)</f>
        <v>0</v>
      </c>
    </row>
    <row r="261" spans="1:10" ht="26.25" x14ac:dyDescent="0.25">
      <c r="A261" s="228" t="s">
        <v>330</v>
      </c>
      <c r="B261" s="71" t="s">
        <v>40</v>
      </c>
      <c r="C261" s="71" t="s">
        <v>146</v>
      </c>
      <c r="D261" s="71" t="s">
        <v>95</v>
      </c>
      <c r="E261" s="64">
        <v>903</v>
      </c>
      <c r="F261" s="147" t="s">
        <v>336</v>
      </c>
      <c r="G261" s="144" t="s">
        <v>8</v>
      </c>
      <c r="H261" s="99">
        <f>SUM(H262)</f>
        <v>0</v>
      </c>
      <c r="I261" s="99">
        <f t="shared" ref="I261:J261" si="109">SUM(I262)</f>
        <v>1375775.53</v>
      </c>
      <c r="J261" s="99">
        <f t="shared" si="109"/>
        <v>1541556.38</v>
      </c>
    </row>
    <row r="262" spans="1:10" ht="23.25" x14ac:dyDescent="0.25">
      <c r="A262" s="156" t="s">
        <v>16</v>
      </c>
      <c r="B262" s="86" t="s">
        <v>40</v>
      </c>
      <c r="C262" s="69" t="s">
        <v>146</v>
      </c>
      <c r="D262" s="69" t="s">
        <v>95</v>
      </c>
      <c r="E262" s="49">
        <v>903</v>
      </c>
      <c r="F262" s="118" t="s">
        <v>336</v>
      </c>
      <c r="G262" s="117" t="s">
        <v>17</v>
      </c>
      <c r="H262" s="237">
        <f t="shared" ref="H262:J262" si="110">SUM(H263)</f>
        <v>0</v>
      </c>
      <c r="I262" s="237">
        <f t="shared" si="110"/>
        <v>1375775.53</v>
      </c>
      <c r="J262" s="237">
        <f t="shared" si="110"/>
        <v>1541556.38</v>
      </c>
    </row>
    <row r="263" spans="1:10" x14ac:dyDescent="0.25">
      <c r="A263" s="267" t="s">
        <v>148</v>
      </c>
      <c r="B263" s="86" t="s">
        <v>40</v>
      </c>
      <c r="C263" s="69" t="s">
        <v>146</v>
      </c>
      <c r="D263" s="69" t="s">
        <v>95</v>
      </c>
      <c r="E263" s="49">
        <v>903</v>
      </c>
      <c r="F263" s="118" t="s">
        <v>336</v>
      </c>
      <c r="G263" s="117" t="s">
        <v>147</v>
      </c>
      <c r="H263" s="237">
        <f>SUM(Лист1!G52+Лист1!G31)</f>
        <v>0</v>
      </c>
      <c r="I263" s="237">
        <f>SUM(Лист1!H52)</f>
        <v>1375775.53</v>
      </c>
      <c r="J263" s="237">
        <f>SUM(Лист1!I52)</f>
        <v>1541556.38</v>
      </c>
    </row>
    <row r="264" spans="1:10" ht="51.75" x14ac:dyDescent="0.25">
      <c r="A264" s="228" t="s">
        <v>396</v>
      </c>
      <c r="B264" s="71" t="s">
        <v>40</v>
      </c>
      <c r="C264" s="71" t="s">
        <v>146</v>
      </c>
      <c r="D264" s="71" t="s">
        <v>95</v>
      </c>
      <c r="E264" s="64">
        <v>903</v>
      </c>
      <c r="F264" s="147">
        <v>53030</v>
      </c>
      <c r="G264" s="148" t="s">
        <v>8</v>
      </c>
      <c r="H264" s="99">
        <f>SUM(H265)</f>
        <v>0</v>
      </c>
      <c r="I264" s="216">
        <f>SUM(I265)</f>
        <v>0</v>
      </c>
      <c r="J264" s="216">
        <f>SUM(J265)</f>
        <v>0</v>
      </c>
    </row>
    <row r="265" spans="1:10" ht="23.25" x14ac:dyDescent="0.25">
      <c r="A265" s="156" t="s">
        <v>16</v>
      </c>
      <c r="B265" s="86" t="s">
        <v>40</v>
      </c>
      <c r="C265" s="69" t="s">
        <v>146</v>
      </c>
      <c r="D265" s="86" t="s">
        <v>95</v>
      </c>
      <c r="E265" s="49">
        <v>903</v>
      </c>
      <c r="F265" s="118">
        <v>53030</v>
      </c>
      <c r="G265" s="117" t="s">
        <v>17</v>
      </c>
      <c r="H265" s="237">
        <f>SUM(H266:H267)</f>
        <v>0</v>
      </c>
      <c r="I265" s="237">
        <f>SUM(I266:I267)</f>
        <v>0</v>
      </c>
      <c r="J265" s="237">
        <f>SUM(J266:J267)</f>
        <v>0</v>
      </c>
    </row>
    <row r="266" spans="1:10" x14ac:dyDescent="0.25">
      <c r="A266" s="267" t="s">
        <v>148</v>
      </c>
      <c r="B266" s="86" t="s">
        <v>40</v>
      </c>
      <c r="C266" s="69" t="s">
        <v>146</v>
      </c>
      <c r="D266" s="86" t="s">
        <v>95</v>
      </c>
      <c r="E266" s="49">
        <v>903</v>
      </c>
      <c r="F266" s="118">
        <v>53030</v>
      </c>
      <c r="G266" s="117" t="s">
        <v>147</v>
      </c>
      <c r="H266" s="237">
        <f>SUM(Лист1!G65)</f>
        <v>0</v>
      </c>
      <c r="I266" s="237">
        <f>SUM(Лист1!H65)</f>
        <v>0</v>
      </c>
      <c r="J266" s="237">
        <f>SUM(Лист1!I65)</f>
        <v>0</v>
      </c>
    </row>
    <row r="267" spans="1:10" x14ac:dyDescent="0.25">
      <c r="A267" s="267" t="s">
        <v>150</v>
      </c>
      <c r="B267" s="86" t="s">
        <v>40</v>
      </c>
      <c r="C267" s="69" t="s">
        <v>146</v>
      </c>
      <c r="D267" s="69" t="s">
        <v>95</v>
      </c>
      <c r="E267" s="49">
        <v>903</v>
      </c>
      <c r="F267" s="118">
        <v>53030</v>
      </c>
      <c r="G267" s="117" t="s">
        <v>149</v>
      </c>
      <c r="H267" s="237">
        <f>SUM(Лист1!G66)</f>
        <v>0</v>
      </c>
      <c r="I267" s="237">
        <f>SUM(Лист1!H66)</f>
        <v>0</v>
      </c>
      <c r="J267" s="237">
        <f>SUM(Лист1!I66)</f>
        <v>0</v>
      </c>
    </row>
    <row r="268" spans="1:10" ht="51.75" x14ac:dyDescent="0.25">
      <c r="A268" s="228" t="s">
        <v>398</v>
      </c>
      <c r="B268" s="71" t="s">
        <v>40</v>
      </c>
      <c r="C268" s="71" t="s">
        <v>146</v>
      </c>
      <c r="D268" s="71" t="s">
        <v>95</v>
      </c>
      <c r="E268" s="64">
        <v>903</v>
      </c>
      <c r="F268" s="147" t="s">
        <v>400</v>
      </c>
      <c r="G268" s="148" t="s">
        <v>8</v>
      </c>
      <c r="H268" s="99">
        <f>SUM(H269)</f>
        <v>0</v>
      </c>
      <c r="I268" s="216">
        <f>SUM(I269)</f>
        <v>0</v>
      </c>
      <c r="J268" s="216">
        <f>SUM(J269)</f>
        <v>0</v>
      </c>
    </row>
    <row r="269" spans="1:10" ht="23.25" x14ac:dyDescent="0.25">
      <c r="A269" s="156" t="s">
        <v>16</v>
      </c>
      <c r="B269" s="86" t="s">
        <v>40</v>
      </c>
      <c r="C269" s="69" t="s">
        <v>146</v>
      </c>
      <c r="D269" s="86" t="s">
        <v>95</v>
      </c>
      <c r="E269" s="49">
        <v>903</v>
      </c>
      <c r="F269" s="118" t="s">
        <v>400</v>
      </c>
      <c r="G269" s="117" t="s">
        <v>17</v>
      </c>
      <c r="H269" s="237">
        <f>SUM(H270:H271)</f>
        <v>0</v>
      </c>
      <c r="I269" s="237">
        <f>SUM(I270:I271)</f>
        <v>0</v>
      </c>
      <c r="J269" s="237">
        <f>SUM(J270)</f>
        <v>0</v>
      </c>
    </row>
    <row r="270" spans="1:10" x14ac:dyDescent="0.25">
      <c r="A270" s="267" t="s">
        <v>148</v>
      </c>
      <c r="B270" s="86" t="s">
        <v>40</v>
      </c>
      <c r="C270" s="69" t="s">
        <v>146</v>
      </c>
      <c r="D270" s="86" t="s">
        <v>95</v>
      </c>
      <c r="E270" s="49">
        <v>903</v>
      </c>
      <c r="F270" s="118" t="s">
        <v>400</v>
      </c>
      <c r="G270" s="117" t="s">
        <v>147</v>
      </c>
      <c r="H270" s="237">
        <f>SUM(Лист1!G69)</f>
        <v>0</v>
      </c>
      <c r="I270" s="237">
        <f>SUM(Лист1!H69)</f>
        <v>0</v>
      </c>
      <c r="J270" s="237">
        <f>SUM(Лист1!I69)</f>
        <v>0</v>
      </c>
    </row>
    <row r="271" spans="1:10" x14ac:dyDescent="0.25">
      <c r="A271" s="267" t="s">
        <v>150</v>
      </c>
      <c r="B271" s="86" t="s">
        <v>40</v>
      </c>
      <c r="C271" s="69" t="s">
        <v>146</v>
      </c>
      <c r="D271" s="69" t="s">
        <v>95</v>
      </c>
      <c r="E271" s="49">
        <v>903</v>
      </c>
      <c r="F271" s="118" t="s">
        <v>400</v>
      </c>
      <c r="G271" s="117" t="s">
        <v>149</v>
      </c>
      <c r="H271" s="237">
        <f>SUM(Лист1!G70)</f>
        <v>0</v>
      </c>
      <c r="I271" s="237">
        <f>SUM(Лист1!H70)</f>
        <v>0</v>
      </c>
      <c r="J271" s="237">
        <f>SUM(Лист1!I70)</f>
        <v>0</v>
      </c>
    </row>
    <row r="272" spans="1:10" ht="26.25" x14ac:dyDescent="0.25">
      <c r="A272" s="61" t="s">
        <v>443</v>
      </c>
      <c r="B272" s="72" t="s">
        <v>56</v>
      </c>
      <c r="C272" s="66"/>
      <c r="D272" s="66"/>
      <c r="E272" s="49"/>
      <c r="F272" s="118"/>
      <c r="G272" s="117"/>
      <c r="H272" s="99">
        <f>SUM(H273+H284+H323+H331+H346)</f>
        <v>82326297.420000002</v>
      </c>
      <c r="I272" s="99">
        <f t="shared" ref="I272:J272" si="111">SUM(I273+I284+I323+I331+I346)</f>
        <v>78819623.140000001</v>
      </c>
      <c r="J272" s="99">
        <f t="shared" si="111"/>
        <v>73853321.390000001</v>
      </c>
    </row>
    <row r="273" spans="1:10" ht="18" x14ac:dyDescent="0.25">
      <c r="A273" s="191" t="s">
        <v>266</v>
      </c>
      <c r="B273" s="72" t="s">
        <v>56</v>
      </c>
      <c r="C273" s="76" t="s">
        <v>144</v>
      </c>
      <c r="D273" s="76"/>
      <c r="E273" s="49"/>
      <c r="F273" s="118"/>
      <c r="G273" s="117"/>
      <c r="H273" s="99">
        <f t="shared" ref="H273:J275" si="112">SUM(H274)</f>
        <v>11608175</v>
      </c>
      <c r="I273" s="99">
        <f t="shared" si="112"/>
        <v>11565807.970000001</v>
      </c>
      <c r="J273" s="99">
        <f t="shared" si="112"/>
        <v>11473577.970000001</v>
      </c>
    </row>
    <row r="274" spans="1:10" ht="51.75" x14ac:dyDescent="0.25">
      <c r="A274" s="127" t="s">
        <v>133</v>
      </c>
      <c r="B274" s="72" t="s">
        <v>56</v>
      </c>
      <c r="C274" s="76" t="s">
        <v>144</v>
      </c>
      <c r="D274" s="76" t="s">
        <v>38</v>
      </c>
      <c r="E274" s="49"/>
      <c r="F274" s="118"/>
      <c r="G274" s="117"/>
      <c r="H274" s="99">
        <f t="shared" si="112"/>
        <v>11608175</v>
      </c>
      <c r="I274" s="99">
        <f t="shared" si="112"/>
        <v>11565807.970000001</v>
      </c>
      <c r="J274" s="99">
        <f t="shared" si="112"/>
        <v>11473577.970000001</v>
      </c>
    </row>
    <row r="275" spans="1:10" ht="39" x14ac:dyDescent="0.25">
      <c r="A275" s="127" t="s">
        <v>134</v>
      </c>
      <c r="B275" s="72" t="s">
        <v>56</v>
      </c>
      <c r="C275" s="76" t="s">
        <v>144</v>
      </c>
      <c r="D275" s="76" t="s">
        <v>95</v>
      </c>
      <c r="E275" s="49"/>
      <c r="F275" s="118"/>
      <c r="G275" s="117"/>
      <c r="H275" s="99">
        <f t="shared" si="112"/>
        <v>11608175</v>
      </c>
      <c r="I275" s="99">
        <f t="shared" si="112"/>
        <v>11565807.970000001</v>
      </c>
      <c r="J275" s="99">
        <f t="shared" si="112"/>
        <v>11473577.970000001</v>
      </c>
    </row>
    <row r="276" spans="1:10" ht="33" x14ac:dyDescent="0.25">
      <c r="A276" s="348" t="s">
        <v>404</v>
      </c>
      <c r="B276" s="72" t="s">
        <v>56</v>
      </c>
      <c r="C276" s="76" t="s">
        <v>144</v>
      </c>
      <c r="D276" s="76" t="s">
        <v>95</v>
      </c>
      <c r="E276" s="55">
        <v>926</v>
      </c>
      <c r="F276" s="96" t="s">
        <v>124</v>
      </c>
      <c r="G276" s="96" t="s">
        <v>8</v>
      </c>
      <c r="H276" s="99">
        <f>SUM(H277+H280)</f>
        <v>11608175</v>
      </c>
      <c r="I276" s="99">
        <f t="shared" ref="I276:J276" si="113">SUM(I277+I280)</f>
        <v>11565807.970000001</v>
      </c>
      <c r="J276" s="99">
        <f t="shared" si="113"/>
        <v>11473577.970000001</v>
      </c>
    </row>
    <row r="277" spans="1:10" ht="26.25" x14ac:dyDescent="0.25">
      <c r="A277" s="54" t="s">
        <v>65</v>
      </c>
      <c r="B277" s="71" t="s">
        <v>56</v>
      </c>
      <c r="C277" s="77" t="s">
        <v>144</v>
      </c>
      <c r="D277" s="77" t="s">
        <v>95</v>
      </c>
      <c r="E277" s="64">
        <v>926</v>
      </c>
      <c r="F277" s="147">
        <v>80320</v>
      </c>
      <c r="G277" s="144" t="s">
        <v>8</v>
      </c>
      <c r="H277" s="99">
        <f>SUM(H278)</f>
        <v>11584175</v>
      </c>
      <c r="I277" s="99">
        <f t="shared" ref="I277:J277" si="114">SUM(I278)</f>
        <v>11541807.970000001</v>
      </c>
      <c r="J277" s="99">
        <f t="shared" si="114"/>
        <v>11449577.970000001</v>
      </c>
    </row>
    <row r="278" spans="1:10" ht="23.25" x14ac:dyDescent="0.25">
      <c r="A278" s="51" t="s">
        <v>16</v>
      </c>
      <c r="B278" s="69" t="s">
        <v>56</v>
      </c>
      <c r="C278" s="78" t="s">
        <v>144</v>
      </c>
      <c r="D278" s="78" t="s">
        <v>95</v>
      </c>
      <c r="E278" s="49">
        <v>926</v>
      </c>
      <c r="F278" s="118">
        <v>80320</v>
      </c>
      <c r="G278" s="117" t="s">
        <v>17</v>
      </c>
      <c r="H278" s="237">
        <f>SUM(H279:H279)</f>
        <v>11584175</v>
      </c>
      <c r="I278" s="237">
        <f t="shared" ref="I278:J278" si="115">SUM(I279:I279)</f>
        <v>11541807.970000001</v>
      </c>
      <c r="J278" s="237">
        <f t="shared" si="115"/>
        <v>11449577.970000001</v>
      </c>
    </row>
    <row r="279" spans="1:10" x14ac:dyDescent="0.25">
      <c r="A279" s="122" t="s">
        <v>148</v>
      </c>
      <c r="B279" s="102" t="s">
        <v>56</v>
      </c>
      <c r="C279" s="103">
        <v>1</v>
      </c>
      <c r="D279" s="103">
        <v>11</v>
      </c>
      <c r="E279" s="104">
        <v>926</v>
      </c>
      <c r="F279" s="210">
        <v>80320</v>
      </c>
      <c r="G279" s="193">
        <v>610</v>
      </c>
      <c r="H279" s="237">
        <f>SUM(Лист1!G138)</f>
        <v>11584175</v>
      </c>
      <c r="I279" s="237">
        <f>SUM(Лист1!H138)</f>
        <v>11541807.970000001</v>
      </c>
      <c r="J279" s="237">
        <f>SUM(Лист1!I138)</f>
        <v>11449577.970000001</v>
      </c>
    </row>
    <row r="280" spans="1:10" ht="26.25" x14ac:dyDescent="0.25">
      <c r="A280" s="256" t="s">
        <v>313</v>
      </c>
      <c r="B280" s="71" t="s">
        <v>56</v>
      </c>
      <c r="C280" s="77" t="s">
        <v>144</v>
      </c>
      <c r="D280" s="77" t="s">
        <v>95</v>
      </c>
      <c r="E280" s="64">
        <v>926</v>
      </c>
      <c r="F280" s="145">
        <v>14720</v>
      </c>
      <c r="G280" s="149" t="s">
        <v>8</v>
      </c>
      <c r="H280" s="99">
        <f>SUM(H282)</f>
        <v>24000</v>
      </c>
      <c r="I280" s="99">
        <f>SUM(I282)</f>
        <v>24000</v>
      </c>
      <c r="J280" s="99">
        <f>SUM(J282)</f>
        <v>24000</v>
      </c>
    </row>
    <row r="281" spans="1:10" ht="90" x14ac:dyDescent="0.25">
      <c r="A281" s="256" t="s">
        <v>344</v>
      </c>
      <c r="B281" s="71" t="s">
        <v>56</v>
      </c>
      <c r="C281" s="77" t="s">
        <v>144</v>
      </c>
      <c r="D281" s="77" t="s">
        <v>95</v>
      </c>
      <c r="E281" s="64">
        <v>926</v>
      </c>
      <c r="F281" s="145">
        <v>14723</v>
      </c>
      <c r="G281" s="149" t="s">
        <v>8</v>
      </c>
      <c r="H281" s="99">
        <f>SUM(H282)</f>
        <v>24000</v>
      </c>
      <c r="I281" s="99">
        <f t="shared" ref="I281:J281" si="116">SUM(I282)</f>
        <v>24000</v>
      </c>
      <c r="J281" s="99">
        <f t="shared" si="116"/>
        <v>24000</v>
      </c>
    </row>
    <row r="282" spans="1:10" ht="23.25" x14ac:dyDescent="0.25">
      <c r="A282" s="51" t="s">
        <v>16</v>
      </c>
      <c r="B282" s="69" t="s">
        <v>56</v>
      </c>
      <c r="C282" s="78" t="s">
        <v>144</v>
      </c>
      <c r="D282" s="78" t="s">
        <v>95</v>
      </c>
      <c r="E282" s="49">
        <v>926</v>
      </c>
      <c r="F282" s="124">
        <v>14723</v>
      </c>
      <c r="G282" s="117" t="s">
        <v>17</v>
      </c>
      <c r="H282" s="237">
        <f t="shared" ref="H282:J282" si="117">SUM(H283)</f>
        <v>24000</v>
      </c>
      <c r="I282" s="237">
        <f t="shared" si="117"/>
        <v>24000</v>
      </c>
      <c r="J282" s="237">
        <f t="shared" si="117"/>
        <v>24000</v>
      </c>
    </row>
    <row r="283" spans="1:10" x14ac:dyDescent="0.25">
      <c r="A283" s="122" t="s">
        <v>148</v>
      </c>
      <c r="B283" s="69" t="s">
        <v>56</v>
      </c>
      <c r="C283" s="78" t="s">
        <v>144</v>
      </c>
      <c r="D283" s="78" t="s">
        <v>95</v>
      </c>
      <c r="E283" s="49">
        <v>926</v>
      </c>
      <c r="F283" s="124">
        <v>14723</v>
      </c>
      <c r="G283" s="117" t="s">
        <v>147</v>
      </c>
      <c r="H283" s="237">
        <f>SUM(Лист1!G142)</f>
        <v>24000</v>
      </c>
      <c r="I283" s="237">
        <f>SUM(Лист1!H142)</f>
        <v>24000</v>
      </c>
      <c r="J283" s="237">
        <f>SUM(Лист1!I142)</f>
        <v>24000</v>
      </c>
    </row>
    <row r="284" spans="1:10" ht="29.25" x14ac:dyDescent="0.25">
      <c r="A284" s="191" t="s">
        <v>273</v>
      </c>
      <c r="B284" s="72" t="s">
        <v>56</v>
      </c>
      <c r="C284" s="76" t="s">
        <v>112</v>
      </c>
      <c r="D284" s="76"/>
      <c r="E284" s="49"/>
      <c r="F284" s="124"/>
      <c r="G284" s="123"/>
      <c r="H284" s="216">
        <f t="shared" ref="H284:J285" si="118">SUM(H285)</f>
        <v>53533046.810000002</v>
      </c>
      <c r="I284" s="216">
        <f t="shared" si="118"/>
        <v>52800861</v>
      </c>
      <c r="J284" s="216">
        <f t="shared" si="118"/>
        <v>48518506.25</v>
      </c>
    </row>
    <row r="285" spans="1:10" ht="39" x14ac:dyDescent="0.25">
      <c r="A285" s="127" t="s">
        <v>135</v>
      </c>
      <c r="B285" s="72" t="s">
        <v>56</v>
      </c>
      <c r="C285" s="76" t="s">
        <v>112</v>
      </c>
      <c r="D285" s="76" t="s">
        <v>38</v>
      </c>
      <c r="E285" s="49"/>
      <c r="F285" s="124"/>
      <c r="G285" s="123"/>
      <c r="H285" s="216">
        <f t="shared" si="118"/>
        <v>53533046.810000002</v>
      </c>
      <c r="I285" s="216">
        <f t="shared" si="118"/>
        <v>52800861</v>
      </c>
      <c r="J285" s="216">
        <f t="shared" si="118"/>
        <v>48518506.25</v>
      </c>
    </row>
    <row r="286" spans="1:10" ht="39" x14ac:dyDescent="0.25">
      <c r="A286" s="127" t="s">
        <v>136</v>
      </c>
      <c r="B286" s="72" t="s">
        <v>56</v>
      </c>
      <c r="C286" s="76" t="s">
        <v>112</v>
      </c>
      <c r="D286" s="76" t="s">
        <v>95</v>
      </c>
      <c r="E286" s="49"/>
      <c r="F286" s="124"/>
      <c r="G286" s="123"/>
      <c r="H286" s="216">
        <f>SUM(H287+H290+H293+H296+H309+H303+H306+H314+H317+H320)</f>
        <v>53533046.810000002</v>
      </c>
      <c r="I286" s="216">
        <f t="shared" ref="I286:J286" si="119">SUM(I287+I290+I293+I296+I309+I303+I306+I314)</f>
        <v>52800861</v>
      </c>
      <c r="J286" s="216">
        <f t="shared" si="119"/>
        <v>48518506.25</v>
      </c>
    </row>
    <row r="287" spans="1:10" x14ac:dyDescent="0.25">
      <c r="A287" s="54" t="s">
        <v>66</v>
      </c>
      <c r="B287" s="71" t="s">
        <v>56</v>
      </c>
      <c r="C287" s="77" t="s">
        <v>112</v>
      </c>
      <c r="D287" s="77" t="s">
        <v>95</v>
      </c>
      <c r="E287" s="64">
        <v>926</v>
      </c>
      <c r="F287" s="147">
        <v>80450</v>
      </c>
      <c r="G287" s="148" t="s">
        <v>8</v>
      </c>
      <c r="H287" s="99">
        <f>SUM(H288)</f>
        <v>11262102</v>
      </c>
      <c r="I287" s="99">
        <f t="shared" ref="I287:J287" si="120">SUM(I288)</f>
        <v>17342193.059999999</v>
      </c>
      <c r="J287" s="99">
        <f t="shared" si="120"/>
        <v>10392676.060000001</v>
      </c>
    </row>
    <row r="288" spans="1:10" ht="23.25" x14ac:dyDescent="0.25">
      <c r="A288" s="51" t="s">
        <v>16</v>
      </c>
      <c r="B288" s="69" t="s">
        <v>56</v>
      </c>
      <c r="C288" s="78" t="s">
        <v>112</v>
      </c>
      <c r="D288" s="78" t="s">
        <v>95</v>
      </c>
      <c r="E288" s="49">
        <v>926</v>
      </c>
      <c r="F288" s="118">
        <v>80450</v>
      </c>
      <c r="G288" s="117" t="s">
        <v>17</v>
      </c>
      <c r="H288" s="237">
        <f>SUM(H289:H289)</f>
        <v>11262102</v>
      </c>
      <c r="I288" s="237">
        <f t="shared" ref="I288:J288" si="121">SUM(I289:I289)</f>
        <v>17342193.059999999</v>
      </c>
      <c r="J288" s="237">
        <f t="shared" si="121"/>
        <v>10392676.060000001</v>
      </c>
    </row>
    <row r="289" spans="1:10" x14ac:dyDescent="0.25">
      <c r="A289" s="122" t="s">
        <v>148</v>
      </c>
      <c r="B289" s="69" t="s">
        <v>56</v>
      </c>
      <c r="C289" s="78" t="s">
        <v>112</v>
      </c>
      <c r="D289" s="78" t="s">
        <v>95</v>
      </c>
      <c r="E289" s="49">
        <v>926</v>
      </c>
      <c r="F289" s="118">
        <v>80450</v>
      </c>
      <c r="G289" s="117" t="s">
        <v>147</v>
      </c>
      <c r="H289" s="237">
        <f>SUM(Лист1!G155)</f>
        <v>11262102</v>
      </c>
      <c r="I289" s="237">
        <f>SUM(Лист1!H155)</f>
        <v>17342193.059999999</v>
      </c>
      <c r="J289" s="237">
        <f>SUM(Лист1!I155)</f>
        <v>10392676.060000001</v>
      </c>
    </row>
    <row r="290" spans="1:10" x14ac:dyDescent="0.25">
      <c r="A290" s="127" t="s">
        <v>201</v>
      </c>
      <c r="B290" s="71" t="s">
        <v>56</v>
      </c>
      <c r="C290" s="77" t="s">
        <v>112</v>
      </c>
      <c r="D290" s="77" t="s">
        <v>95</v>
      </c>
      <c r="E290" s="64">
        <v>926</v>
      </c>
      <c r="F290" s="147">
        <v>80480</v>
      </c>
      <c r="G290" s="148" t="s">
        <v>8</v>
      </c>
      <c r="H290" s="99">
        <f>SUM(H291)</f>
        <v>17717272</v>
      </c>
      <c r="I290" s="99">
        <f t="shared" ref="I290:J290" si="122">SUM(I291)</f>
        <v>20992293</v>
      </c>
      <c r="J290" s="99">
        <f t="shared" si="122"/>
        <v>14986136</v>
      </c>
    </row>
    <row r="291" spans="1:10" ht="23.25" x14ac:dyDescent="0.25">
      <c r="A291" s="51" t="s">
        <v>16</v>
      </c>
      <c r="B291" s="69" t="s">
        <v>56</v>
      </c>
      <c r="C291" s="78" t="s">
        <v>112</v>
      </c>
      <c r="D291" s="78" t="s">
        <v>95</v>
      </c>
      <c r="E291" s="49">
        <v>926</v>
      </c>
      <c r="F291" s="118">
        <v>80480</v>
      </c>
      <c r="G291" s="117" t="s">
        <v>17</v>
      </c>
      <c r="H291" s="237">
        <f>SUM(H292:H292)</f>
        <v>17717272</v>
      </c>
      <c r="I291" s="237">
        <f t="shared" ref="I291:J291" si="123">SUM(I292:I292)</f>
        <v>20992293</v>
      </c>
      <c r="J291" s="237">
        <f t="shared" si="123"/>
        <v>14986136</v>
      </c>
    </row>
    <row r="292" spans="1:10" x14ac:dyDescent="0.25">
      <c r="A292" s="122" t="s">
        <v>148</v>
      </c>
      <c r="B292" s="69" t="s">
        <v>56</v>
      </c>
      <c r="C292" s="78" t="s">
        <v>112</v>
      </c>
      <c r="D292" s="78" t="s">
        <v>95</v>
      </c>
      <c r="E292" s="49">
        <v>926</v>
      </c>
      <c r="F292" s="118">
        <v>80480</v>
      </c>
      <c r="G292" s="117" t="s">
        <v>147</v>
      </c>
      <c r="H292" s="237">
        <f>SUM(Лист1!G161)</f>
        <v>17717272</v>
      </c>
      <c r="I292" s="237">
        <f>SUM(Лист1!H161)</f>
        <v>20992293</v>
      </c>
      <c r="J292" s="237">
        <f>SUM(Лист1!I161)</f>
        <v>14986136</v>
      </c>
    </row>
    <row r="293" spans="1:10" x14ac:dyDescent="0.25">
      <c r="A293" s="54" t="s">
        <v>67</v>
      </c>
      <c r="B293" s="71" t="s">
        <v>56</v>
      </c>
      <c r="C293" s="77" t="s">
        <v>112</v>
      </c>
      <c r="D293" s="77" t="s">
        <v>95</v>
      </c>
      <c r="E293" s="64">
        <v>926</v>
      </c>
      <c r="F293" s="147">
        <v>80490</v>
      </c>
      <c r="G293" s="148" t="s">
        <v>8</v>
      </c>
      <c r="H293" s="99">
        <f t="shared" ref="H293:J294" si="124">SUM(H294)</f>
        <v>1541418</v>
      </c>
      <c r="I293" s="99">
        <f t="shared" si="124"/>
        <v>3385778.94</v>
      </c>
      <c r="J293" s="99">
        <f t="shared" si="124"/>
        <v>1147989.19</v>
      </c>
    </row>
    <row r="294" spans="1:10" ht="23.25" x14ac:dyDescent="0.25">
      <c r="A294" s="51" t="s">
        <v>16</v>
      </c>
      <c r="B294" s="69" t="s">
        <v>56</v>
      </c>
      <c r="C294" s="78" t="s">
        <v>112</v>
      </c>
      <c r="D294" s="78" t="s">
        <v>95</v>
      </c>
      <c r="E294" s="49">
        <v>926</v>
      </c>
      <c r="F294" s="118">
        <v>80490</v>
      </c>
      <c r="G294" s="117" t="s">
        <v>17</v>
      </c>
      <c r="H294" s="237">
        <f t="shared" si="124"/>
        <v>1541418</v>
      </c>
      <c r="I294" s="237">
        <f t="shared" si="124"/>
        <v>3385778.94</v>
      </c>
      <c r="J294" s="237">
        <f t="shared" si="124"/>
        <v>1147989.19</v>
      </c>
    </row>
    <row r="295" spans="1:10" x14ac:dyDescent="0.25">
      <c r="A295" s="122" t="s">
        <v>148</v>
      </c>
      <c r="B295" s="69" t="s">
        <v>56</v>
      </c>
      <c r="C295" s="78" t="s">
        <v>112</v>
      </c>
      <c r="D295" s="78" t="s">
        <v>95</v>
      </c>
      <c r="E295" s="49">
        <v>926</v>
      </c>
      <c r="F295" s="118">
        <v>80490</v>
      </c>
      <c r="G295" s="117" t="s">
        <v>147</v>
      </c>
      <c r="H295" s="237">
        <f>SUM(Лист1!G180)</f>
        <v>1541418</v>
      </c>
      <c r="I295" s="237">
        <f>SUM(Лист1!H180)</f>
        <v>3385778.94</v>
      </c>
      <c r="J295" s="237">
        <f>SUM(Лист1!I180)</f>
        <v>1147989.19</v>
      </c>
    </row>
    <row r="296" spans="1:10" ht="26.25" x14ac:dyDescent="0.25">
      <c r="A296" s="127" t="s">
        <v>188</v>
      </c>
      <c r="B296" s="71" t="s">
        <v>56</v>
      </c>
      <c r="C296" s="77" t="s">
        <v>112</v>
      </c>
      <c r="D296" s="77" t="s">
        <v>95</v>
      </c>
      <c r="E296" s="149" t="s">
        <v>64</v>
      </c>
      <c r="F296" s="147">
        <v>80720</v>
      </c>
      <c r="G296" s="148" t="s">
        <v>8</v>
      </c>
      <c r="H296" s="99">
        <f>SUM(H297+H299+H301)</f>
        <v>10788246</v>
      </c>
      <c r="I296" s="99">
        <f t="shared" ref="I296:J296" si="125">SUM(I297+I299+I301)</f>
        <v>10750796</v>
      </c>
      <c r="J296" s="99">
        <f t="shared" si="125"/>
        <v>10725143</v>
      </c>
    </row>
    <row r="297" spans="1:10" ht="33" x14ac:dyDescent="0.25">
      <c r="A297" s="60" t="s">
        <v>29</v>
      </c>
      <c r="B297" s="69" t="s">
        <v>56</v>
      </c>
      <c r="C297" s="78" t="s">
        <v>112</v>
      </c>
      <c r="D297" s="78" t="s">
        <v>95</v>
      </c>
      <c r="E297" s="123" t="s">
        <v>64</v>
      </c>
      <c r="F297" s="118">
        <v>80720</v>
      </c>
      <c r="G297" s="117" t="s">
        <v>30</v>
      </c>
      <c r="H297" s="237">
        <f>SUM(H298)</f>
        <v>10710143</v>
      </c>
      <c r="I297" s="237">
        <f t="shared" ref="I297:J297" si="126">SUM(I298)</f>
        <v>10710143</v>
      </c>
      <c r="J297" s="237">
        <f t="shared" si="126"/>
        <v>10710143</v>
      </c>
    </row>
    <row r="298" spans="1:10" x14ac:dyDescent="0.25">
      <c r="A298" s="51" t="s">
        <v>33</v>
      </c>
      <c r="B298" s="69" t="s">
        <v>56</v>
      </c>
      <c r="C298" s="78" t="s">
        <v>112</v>
      </c>
      <c r="D298" s="78" t="s">
        <v>95</v>
      </c>
      <c r="E298" s="123" t="s">
        <v>64</v>
      </c>
      <c r="F298" s="118">
        <v>80720</v>
      </c>
      <c r="G298" s="117" t="s">
        <v>34</v>
      </c>
      <c r="H298" s="237">
        <f>SUM(Лист1!G187)</f>
        <v>10710143</v>
      </c>
      <c r="I298" s="237">
        <f>SUM(Лист1!H187)</f>
        <v>10710143</v>
      </c>
      <c r="J298" s="237">
        <f>SUM(Лист1!I187)</f>
        <v>10710143</v>
      </c>
    </row>
    <row r="299" spans="1:10" x14ac:dyDescent="0.25">
      <c r="A299" s="60" t="s">
        <v>12</v>
      </c>
      <c r="B299" s="69" t="s">
        <v>56</v>
      </c>
      <c r="C299" s="78" t="s">
        <v>112</v>
      </c>
      <c r="D299" s="78" t="s">
        <v>95</v>
      </c>
      <c r="E299" s="123" t="s">
        <v>64</v>
      </c>
      <c r="F299" s="118">
        <v>80720</v>
      </c>
      <c r="G299" s="117" t="s">
        <v>13</v>
      </c>
      <c r="H299" s="237">
        <f>SUM(H300)</f>
        <v>62603</v>
      </c>
      <c r="I299" s="237">
        <f t="shared" ref="I299:J299" si="127">SUM(I300)</f>
        <v>40653</v>
      </c>
      <c r="J299" s="237">
        <f t="shared" si="127"/>
        <v>15000</v>
      </c>
    </row>
    <row r="300" spans="1:10" x14ac:dyDescent="0.25">
      <c r="A300" s="121" t="s">
        <v>157</v>
      </c>
      <c r="B300" s="69" t="s">
        <v>56</v>
      </c>
      <c r="C300" s="78" t="s">
        <v>112</v>
      </c>
      <c r="D300" s="78" t="s">
        <v>95</v>
      </c>
      <c r="E300" s="123" t="s">
        <v>64</v>
      </c>
      <c r="F300" s="118">
        <v>80720</v>
      </c>
      <c r="G300" s="117" t="s">
        <v>15</v>
      </c>
      <c r="H300" s="237">
        <f>SUM(Лист1!G189)</f>
        <v>62603</v>
      </c>
      <c r="I300" s="237">
        <f>SUM(Лист1!H189)</f>
        <v>40653</v>
      </c>
      <c r="J300" s="237">
        <f>SUM(Лист1!I189)</f>
        <v>15000</v>
      </c>
    </row>
    <row r="301" spans="1:10" x14ac:dyDescent="0.25">
      <c r="A301" s="60" t="s">
        <v>35</v>
      </c>
      <c r="B301" s="69" t="s">
        <v>56</v>
      </c>
      <c r="C301" s="78" t="s">
        <v>112</v>
      </c>
      <c r="D301" s="78" t="s">
        <v>95</v>
      </c>
      <c r="E301" s="123" t="s">
        <v>64</v>
      </c>
      <c r="F301" s="118">
        <v>80720</v>
      </c>
      <c r="G301" s="117" t="s">
        <v>36</v>
      </c>
      <c r="H301" s="237">
        <f>SUM(H302)</f>
        <v>15500</v>
      </c>
      <c r="I301" s="237">
        <f t="shared" ref="I301:J301" si="128">SUM(I302)</f>
        <v>0</v>
      </c>
      <c r="J301" s="237">
        <f t="shared" si="128"/>
        <v>0</v>
      </c>
    </row>
    <row r="302" spans="1:10" x14ac:dyDescent="0.25">
      <c r="A302" s="121" t="s">
        <v>139</v>
      </c>
      <c r="B302" s="69" t="s">
        <v>56</v>
      </c>
      <c r="C302" s="78" t="s">
        <v>112</v>
      </c>
      <c r="D302" s="78" t="s">
        <v>95</v>
      </c>
      <c r="E302" s="123" t="s">
        <v>64</v>
      </c>
      <c r="F302" s="118">
        <v>80720</v>
      </c>
      <c r="G302" s="117" t="s">
        <v>138</v>
      </c>
      <c r="H302" s="237">
        <f>SUM(Лист1!G191)</f>
        <v>15500</v>
      </c>
      <c r="I302" s="237">
        <f>SUM(Лист1!H191)</f>
        <v>0</v>
      </c>
      <c r="J302" s="237">
        <f>SUM(Лист1!I191)</f>
        <v>0</v>
      </c>
    </row>
    <row r="303" spans="1:10" ht="77.25" x14ac:dyDescent="0.25">
      <c r="A303" s="127" t="s">
        <v>199</v>
      </c>
      <c r="B303" s="71" t="s">
        <v>56</v>
      </c>
      <c r="C303" s="77" t="s">
        <v>112</v>
      </c>
      <c r="D303" s="77" t="s">
        <v>95</v>
      </c>
      <c r="E303" s="64">
        <v>926</v>
      </c>
      <c r="F303" s="147">
        <v>84270</v>
      </c>
      <c r="G303" s="148" t="s">
        <v>8</v>
      </c>
      <c r="H303" s="99">
        <f>SUM(H304)</f>
        <v>6535789</v>
      </c>
      <c r="I303" s="99">
        <f t="shared" ref="I303:J303" si="129">SUM(I304)</f>
        <v>211000</v>
      </c>
      <c r="J303" s="99">
        <f t="shared" si="129"/>
        <v>6535789</v>
      </c>
    </row>
    <row r="304" spans="1:10" ht="23.25" x14ac:dyDescent="0.25">
      <c r="A304" s="121" t="s">
        <v>16</v>
      </c>
      <c r="B304" s="69" t="s">
        <v>56</v>
      </c>
      <c r="C304" s="78" t="s">
        <v>112</v>
      </c>
      <c r="D304" s="78" t="s">
        <v>95</v>
      </c>
      <c r="E304" s="49">
        <v>926</v>
      </c>
      <c r="F304" s="118">
        <v>84270</v>
      </c>
      <c r="G304" s="117" t="s">
        <v>17</v>
      </c>
      <c r="H304" s="237">
        <f>SUM(H305:H305)</f>
        <v>6535789</v>
      </c>
      <c r="I304" s="237">
        <f t="shared" ref="I304:J304" si="130">SUM(I305:I305)</f>
        <v>211000</v>
      </c>
      <c r="J304" s="237">
        <f t="shared" si="130"/>
        <v>6535789</v>
      </c>
    </row>
    <row r="305" spans="1:10" x14ac:dyDescent="0.25">
      <c r="A305" s="122" t="s">
        <v>148</v>
      </c>
      <c r="B305" s="69" t="s">
        <v>56</v>
      </c>
      <c r="C305" s="78" t="s">
        <v>112</v>
      </c>
      <c r="D305" s="78" t="s">
        <v>95</v>
      </c>
      <c r="E305" s="49">
        <v>926</v>
      </c>
      <c r="F305" s="118">
        <v>84270</v>
      </c>
      <c r="G305" s="117" t="s">
        <v>147</v>
      </c>
      <c r="H305" s="237">
        <f>SUM(Лист1!G158)</f>
        <v>6535789</v>
      </c>
      <c r="I305" s="237">
        <f>SUM(Лист1!H158)</f>
        <v>211000</v>
      </c>
      <c r="J305" s="237">
        <f>SUM(Лист1!I158)</f>
        <v>6535789</v>
      </c>
    </row>
    <row r="306" spans="1:10" ht="64.5" x14ac:dyDescent="0.25">
      <c r="A306" s="127" t="s">
        <v>204</v>
      </c>
      <c r="B306" s="71" t="s">
        <v>56</v>
      </c>
      <c r="C306" s="77" t="s">
        <v>112</v>
      </c>
      <c r="D306" s="77" t="s">
        <v>95</v>
      </c>
      <c r="E306" s="64">
        <v>926</v>
      </c>
      <c r="F306" s="147">
        <v>84260</v>
      </c>
      <c r="G306" s="148" t="s">
        <v>8</v>
      </c>
      <c r="H306" s="99">
        <f>SUM(H307)</f>
        <v>4611973</v>
      </c>
      <c r="I306" s="99">
        <f t="shared" ref="I306:J306" si="131">SUM(I307)</f>
        <v>0</v>
      </c>
      <c r="J306" s="99">
        <f t="shared" si="131"/>
        <v>4611973</v>
      </c>
    </row>
    <row r="307" spans="1:10" ht="23.25" x14ac:dyDescent="0.25">
      <c r="A307" s="121" t="s">
        <v>16</v>
      </c>
      <c r="B307" s="69" t="s">
        <v>56</v>
      </c>
      <c r="C307" s="78" t="s">
        <v>112</v>
      </c>
      <c r="D307" s="78" t="s">
        <v>95</v>
      </c>
      <c r="E307" s="49">
        <v>926</v>
      </c>
      <c r="F307" s="118">
        <v>84260</v>
      </c>
      <c r="G307" s="117" t="s">
        <v>17</v>
      </c>
      <c r="H307" s="237">
        <f>SUM(H308:H308)</f>
        <v>4611973</v>
      </c>
      <c r="I307" s="237">
        <f t="shared" ref="I307:J307" si="132">SUM(I308:I308)</f>
        <v>0</v>
      </c>
      <c r="J307" s="237">
        <f t="shared" si="132"/>
        <v>4611973</v>
      </c>
    </row>
    <row r="308" spans="1:10" x14ac:dyDescent="0.25">
      <c r="A308" s="122" t="s">
        <v>148</v>
      </c>
      <c r="B308" s="69" t="s">
        <v>56</v>
      </c>
      <c r="C308" s="78" t="s">
        <v>112</v>
      </c>
      <c r="D308" s="78" t="s">
        <v>95</v>
      </c>
      <c r="E308" s="49">
        <v>926</v>
      </c>
      <c r="F308" s="118">
        <v>84260</v>
      </c>
      <c r="G308" s="117" t="s">
        <v>147</v>
      </c>
      <c r="H308" s="237">
        <f>SUM(Лист1!G183+Лист1!G167)</f>
        <v>4611973</v>
      </c>
      <c r="I308" s="237">
        <f>SUM(Лист1!H183+Лист1!H167)</f>
        <v>0</v>
      </c>
      <c r="J308" s="237">
        <f>SUM(Лист1!I183+Лист1!I167)</f>
        <v>4611973</v>
      </c>
    </row>
    <row r="309" spans="1:10" ht="60.75" x14ac:dyDescent="0.25">
      <c r="A309" s="295" t="s">
        <v>349</v>
      </c>
      <c r="B309" s="71" t="s">
        <v>56</v>
      </c>
      <c r="C309" s="77" t="s">
        <v>112</v>
      </c>
      <c r="D309" s="77" t="s">
        <v>95</v>
      </c>
      <c r="E309" s="64">
        <v>926</v>
      </c>
      <c r="F309" s="147">
        <v>14210</v>
      </c>
      <c r="G309" s="148" t="s">
        <v>8</v>
      </c>
      <c r="H309" s="99">
        <f>SUM(H310+H312)</f>
        <v>118800</v>
      </c>
      <c r="I309" s="99">
        <f t="shared" ref="I309:J309" si="133">SUM(I310+I312)</f>
        <v>118800</v>
      </c>
      <c r="J309" s="99">
        <f t="shared" si="133"/>
        <v>118800</v>
      </c>
    </row>
    <row r="310" spans="1:10" ht="23.25" x14ac:dyDescent="0.25">
      <c r="A310" s="51" t="s">
        <v>16</v>
      </c>
      <c r="B310" s="69" t="s">
        <v>56</v>
      </c>
      <c r="C310" s="78" t="s">
        <v>112</v>
      </c>
      <c r="D310" s="78" t="s">
        <v>95</v>
      </c>
      <c r="E310" s="49">
        <v>926</v>
      </c>
      <c r="F310" s="118">
        <v>14210</v>
      </c>
      <c r="G310" s="117" t="s">
        <v>17</v>
      </c>
      <c r="H310" s="237">
        <f t="shared" ref="H310:J310" si="134">SUM(H311)</f>
        <v>115200</v>
      </c>
      <c r="I310" s="237">
        <f t="shared" si="134"/>
        <v>115200</v>
      </c>
      <c r="J310" s="237">
        <f t="shared" si="134"/>
        <v>115200</v>
      </c>
    </row>
    <row r="311" spans="1:10" x14ac:dyDescent="0.25">
      <c r="A311" s="122" t="s">
        <v>148</v>
      </c>
      <c r="B311" s="69" t="s">
        <v>56</v>
      </c>
      <c r="C311" s="78" t="s">
        <v>112</v>
      </c>
      <c r="D311" s="78" t="s">
        <v>95</v>
      </c>
      <c r="E311" s="49">
        <v>926</v>
      </c>
      <c r="F311" s="118">
        <v>14210</v>
      </c>
      <c r="G311" s="117" t="s">
        <v>147</v>
      </c>
      <c r="H311" s="237">
        <f>SUM(Лист1!G164)</f>
        <v>115200</v>
      </c>
      <c r="I311" s="237">
        <f>SUM(Лист1!H164)</f>
        <v>115200</v>
      </c>
      <c r="J311" s="237">
        <f>SUM(Лист1!I164)</f>
        <v>115200</v>
      </c>
    </row>
    <row r="312" spans="1:10" x14ac:dyDescent="0.25">
      <c r="A312" s="121" t="s">
        <v>47</v>
      </c>
      <c r="B312" s="69" t="s">
        <v>56</v>
      </c>
      <c r="C312" s="78" t="s">
        <v>112</v>
      </c>
      <c r="D312" s="78" t="s">
        <v>95</v>
      </c>
      <c r="E312" s="49">
        <v>926</v>
      </c>
      <c r="F312" s="118">
        <v>14210</v>
      </c>
      <c r="G312" s="117" t="s">
        <v>48</v>
      </c>
      <c r="H312" s="237">
        <f>SUM(H313)</f>
        <v>3600</v>
      </c>
      <c r="I312" s="237">
        <f t="shared" ref="I312:J312" si="135">SUM(I313)</f>
        <v>3600</v>
      </c>
      <c r="J312" s="237">
        <f t="shared" si="135"/>
        <v>3600</v>
      </c>
    </row>
    <row r="313" spans="1:10" x14ac:dyDescent="0.25">
      <c r="A313" s="121" t="s">
        <v>142</v>
      </c>
      <c r="B313" s="69" t="s">
        <v>56</v>
      </c>
      <c r="C313" s="78" t="s">
        <v>112</v>
      </c>
      <c r="D313" s="78" t="s">
        <v>95</v>
      </c>
      <c r="E313" s="49">
        <v>926</v>
      </c>
      <c r="F313" s="118">
        <v>14210</v>
      </c>
      <c r="G313" s="117" t="s">
        <v>141</v>
      </c>
      <c r="H313" s="237">
        <f>SUM(Лист1!G194)</f>
        <v>3600</v>
      </c>
      <c r="I313" s="237">
        <f>SUM(Лист1!H194)</f>
        <v>3600</v>
      </c>
      <c r="J313" s="237">
        <f>SUM(Лист1!I194)</f>
        <v>3600</v>
      </c>
    </row>
    <row r="314" spans="1:10" ht="51.75" x14ac:dyDescent="0.25">
      <c r="A314" s="256" t="s">
        <v>279</v>
      </c>
      <c r="B314" s="71" t="s">
        <v>56</v>
      </c>
      <c r="C314" s="77" t="s">
        <v>112</v>
      </c>
      <c r="D314" s="77" t="s">
        <v>95</v>
      </c>
      <c r="E314" s="64">
        <v>926</v>
      </c>
      <c r="F314" s="147" t="s">
        <v>280</v>
      </c>
      <c r="G314" s="148" t="s">
        <v>8</v>
      </c>
      <c r="H314" s="99">
        <f>SUM(H315)</f>
        <v>957446.81</v>
      </c>
      <c r="I314" s="99">
        <f t="shared" ref="I314:J314" si="136">SUM(I315)</f>
        <v>0</v>
      </c>
      <c r="J314" s="99">
        <f t="shared" si="136"/>
        <v>0</v>
      </c>
    </row>
    <row r="315" spans="1:10" ht="23.25" x14ac:dyDescent="0.25">
      <c r="A315" s="156" t="s">
        <v>16</v>
      </c>
      <c r="B315" s="69" t="s">
        <v>56</v>
      </c>
      <c r="C315" s="78" t="s">
        <v>112</v>
      </c>
      <c r="D315" s="78" t="s">
        <v>95</v>
      </c>
      <c r="E315" s="49">
        <v>926</v>
      </c>
      <c r="F315" s="118" t="s">
        <v>280</v>
      </c>
      <c r="G315" s="117" t="s">
        <v>17</v>
      </c>
      <c r="H315" s="237">
        <f t="shared" ref="H315:J315" si="137">SUM(H316)</f>
        <v>957446.81</v>
      </c>
      <c r="I315" s="237">
        <f t="shared" si="137"/>
        <v>0</v>
      </c>
      <c r="J315" s="237">
        <f t="shared" si="137"/>
        <v>0</v>
      </c>
    </row>
    <row r="316" spans="1:10" x14ac:dyDescent="0.25">
      <c r="A316" s="267" t="s">
        <v>148</v>
      </c>
      <c r="B316" s="69" t="s">
        <v>56</v>
      </c>
      <c r="C316" s="78" t="s">
        <v>112</v>
      </c>
      <c r="D316" s="78" t="s">
        <v>95</v>
      </c>
      <c r="E316" s="49">
        <v>926</v>
      </c>
      <c r="F316" s="118" t="s">
        <v>280</v>
      </c>
      <c r="G316" s="117" t="s">
        <v>147</v>
      </c>
      <c r="H316" s="237">
        <f>SUM(Лист1!G169)</f>
        <v>957446.81</v>
      </c>
      <c r="I316" s="237">
        <f>SUM(Лист1!H169)</f>
        <v>0</v>
      </c>
      <c r="J316" s="237">
        <f>SUM(Лист1!I169)</f>
        <v>0</v>
      </c>
    </row>
    <row r="317" spans="1:10" x14ac:dyDescent="0.25">
      <c r="A317" s="256" t="s">
        <v>361</v>
      </c>
      <c r="B317" s="71" t="s">
        <v>56</v>
      </c>
      <c r="C317" s="77" t="s">
        <v>112</v>
      </c>
      <c r="D317" s="77" t="s">
        <v>95</v>
      </c>
      <c r="E317" s="64">
        <v>926</v>
      </c>
      <c r="F317" s="147" t="s">
        <v>362</v>
      </c>
      <c r="G317" s="148" t="s">
        <v>8</v>
      </c>
      <c r="H317" s="99">
        <f t="shared" ref="H317" si="138">SUM(H318)</f>
        <v>0</v>
      </c>
      <c r="I317" s="99">
        <f t="shared" ref="I317:J320" si="139">SUM(I318)</f>
        <v>0</v>
      </c>
      <c r="J317" s="99">
        <f t="shared" si="139"/>
        <v>0</v>
      </c>
    </row>
    <row r="318" spans="1:10" ht="23.25" x14ac:dyDescent="0.25">
      <c r="A318" s="156" t="s">
        <v>16</v>
      </c>
      <c r="B318" s="69" t="s">
        <v>56</v>
      </c>
      <c r="C318" s="78" t="s">
        <v>112</v>
      </c>
      <c r="D318" s="78" t="s">
        <v>95</v>
      </c>
      <c r="E318" s="49">
        <v>926</v>
      </c>
      <c r="F318" s="118" t="s">
        <v>362</v>
      </c>
      <c r="G318" s="117" t="s">
        <v>17</v>
      </c>
      <c r="H318" s="237">
        <f t="shared" ref="H318:J321" si="140">SUM(H319)</f>
        <v>0</v>
      </c>
      <c r="I318" s="237">
        <f t="shared" si="140"/>
        <v>0</v>
      </c>
      <c r="J318" s="237">
        <f t="shared" si="140"/>
        <v>0</v>
      </c>
    </row>
    <row r="319" spans="1:10" x14ac:dyDescent="0.25">
      <c r="A319" s="267" t="s">
        <v>148</v>
      </c>
      <c r="B319" s="69" t="s">
        <v>56</v>
      </c>
      <c r="C319" s="78" t="s">
        <v>112</v>
      </c>
      <c r="D319" s="78" t="s">
        <v>95</v>
      </c>
      <c r="E319" s="49">
        <v>926</v>
      </c>
      <c r="F319" s="118" t="s">
        <v>362</v>
      </c>
      <c r="G319" s="117" t="s">
        <v>147</v>
      </c>
      <c r="H319" s="237">
        <f>SUM(Лист1!G172)</f>
        <v>0</v>
      </c>
      <c r="I319" s="237">
        <f>SUM(Лист1!H172)</f>
        <v>0</v>
      </c>
      <c r="J319" s="237">
        <f>SUM(Лист1!I172)</f>
        <v>0</v>
      </c>
    </row>
    <row r="320" spans="1:10" ht="51.75" x14ac:dyDescent="0.25">
      <c r="A320" s="256" t="s">
        <v>360</v>
      </c>
      <c r="B320" s="71" t="s">
        <v>56</v>
      </c>
      <c r="C320" s="77" t="s">
        <v>112</v>
      </c>
      <c r="D320" s="77" t="s">
        <v>95</v>
      </c>
      <c r="E320" s="64">
        <v>926</v>
      </c>
      <c r="F320" s="147" t="s">
        <v>363</v>
      </c>
      <c r="G320" s="148" t="s">
        <v>8</v>
      </c>
      <c r="H320" s="99">
        <f t="shared" ref="H320" si="141">SUM(H321)</f>
        <v>0</v>
      </c>
      <c r="I320" s="99">
        <f t="shared" si="139"/>
        <v>0</v>
      </c>
      <c r="J320" s="99">
        <f t="shared" si="139"/>
        <v>0</v>
      </c>
    </row>
    <row r="321" spans="1:10" ht="23.25" x14ac:dyDescent="0.25">
      <c r="A321" s="156" t="s">
        <v>16</v>
      </c>
      <c r="B321" s="69" t="s">
        <v>56</v>
      </c>
      <c r="C321" s="78" t="s">
        <v>112</v>
      </c>
      <c r="D321" s="78" t="s">
        <v>95</v>
      </c>
      <c r="E321" s="49">
        <v>926</v>
      </c>
      <c r="F321" s="118" t="s">
        <v>363</v>
      </c>
      <c r="G321" s="117" t="s">
        <v>17</v>
      </c>
      <c r="H321" s="237">
        <f t="shared" si="140"/>
        <v>0</v>
      </c>
      <c r="I321" s="237">
        <f t="shared" si="140"/>
        <v>0</v>
      </c>
      <c r="J321" s="237">
        <f t="shared" si="140"/>
        <v>0</v>
      </c>
    </row>
    <row r="322" spans="1:10" ht="18" x14ac:dyDescent="0.25">
      <c r="A322" s="267" t="s">
        <v>148</v>
      </c>
      <c r="B322" s="69" t="s">
        <v>56</v>
      </c>
      <c r="C322" s="76" t="s">
        <v>112</v>
      </c>
      <c r="D322" s="78" t="s">
        <v>95</v>
      </c>
      <c r="E322" s="49">
        <v>926</v>
      </c>
      <c r="F322" s="118" t="s">
        <v>363</v>
      </c>
      <c r="G322" s="117" t="s">
        <v>147</v>
      </c>
      <c r="H322" s="237">
        <f>SUM(Лист1!G175)</f>
        <v>0</v>
      </c>
      <c r="I322" s="237">
        <f>SUM(Лист1!H175)</f>
        <v>0</v>
      </c>
      <c r="J322" s="237">
        <f>SUM(Лист1!I175)</f>
        <v>0</v>
      </c>
    </row>
    <row r="323" spans="1:10" ht="18" x14ac:dyDescent="0.25">
      <c r="A323" s="162" t="s">
        <v>265</v>
      </c>
      <c r="B323" s="72" t="s">
        <v>56</v>
      </c>
      <c r="C323" s="76" t="s">
        <v>145</v>
      </c>
      <c r="D323" s="77"/>
      <c r="E323" s="149"/>
      <c r="F323" s="147"/>
      <c r="G323" s="148"/>
      <c r="H323" s="99">
        <f>SUM(H324)</f>
        <v>2254699</v>
      </c>
      <c r="I323" s="99">
        <f t="shared" ref="I323:J323" si="142">SUM(I324)</f>
        <v>2211984</v>
      </c>
      <c r="J323" s="99">
        <f t="shared" si="142"/>
        <v>2123967</v>
      </c>
    </row>
    <row r="324" spans="1:10" ht="26.25" x14ac:dyDescent="0.25">
      <c r="A324" s="61" t="s">
        <v>129</v>
      </c>
      <c r="B324" s="72" t="s">
        <v>56</v>
      </c>
      <c r="C324" s="76" t="s">
        <v>145</v>
      </c>
      <c r="D324" s="76" t="s">
        <v>38</v>
      </c>
      <c r="E324" s="49"/>
      <c r="F324" s="118"/>
      <c r="G324" s="117"/>
      <c r="H324" s="99">
        <f t="shared" ref="H324:J325" si="143">SUM(H325)</f>
        <v>2254699</v>
      </c>
      <c r="I324" s="99">
        <f t="shared" si="143"/>
        <v>2211984</v>
      </c>
      <c r="J324" s="99">
        <f t="shared" si="143"/>
        <v>2123967</v>
      </c>
    </row>
    <row r="325" spans="1:10" ht="26.25" x14ac:dyDescent="0.25">
      <c r="A325" s="61" t="s">
        <v>137</v>
      </c>
      <c r="B325" s="72" t="s">
        <v>56</v>
      </c>
      <c r="C325" s="76" t="s">
        <v>145</v>
      </c>
      <c r="D325" s="76" t="s">
        <v>95</v>
      </c>
      <c r="E325" s="49"/>
      <c r="F325" s="118"/>
      <c r="G325" s="117"/>
      <c r="H325" s="99">
        <f>SUM(H326)</f>
        <v>2254699</v>
      </c>
      <c r="I325" s="99">
        <f t="shared" si="143"/>
        <v>2211984</v>
      </c>
      <c r="J325" s="99">
        <f t="shared" si="143"/>
        <v>2123967</v>
      </c>
    </row>
    <row r="326" spans="1:10" ht="24.75" x14ac:dyDescent="0.25">
      <c r="A326" s="92" t="s">
        <v>28</v>
      </c>
      <c r="B326" s="71" t="s">
        <v>56</v>
      </c>
      <c r="C326" s="77" t="s">
        <v>145</v>
      </c>
      <c r="D326" s="77" t="s">
        <v>95</v>
      </c>
      <c r="E326" s="149" t="s">
        <v>64</v>
      </c>
      <c r="F326" s="149" t="s">
        <v>183</v>
      </c>
      <c r="G326" s="149" t="s">
        <v>8</v>
      </c>
      <c r="H326" s="99">
        <f>SUM(H327+H329)</f>
        <v>2254699</v>
      </c>
      <c r="I326" s="99">
        <f t="shared" ref="I326:J326" si="144">SUM(I327+I329)</f>
        <v>2211984</v>
      </c>
      <c r="J326" s="99">
        <f t="shared" si="144"/>
        <v>2123967</v>
      </c>
    </row>
    <row r="327" spans="1:10" ht="34.5" x14ac:dyDescent="0.25">
      <c r="A327" s="51" t="s">
        <v>29</v>
      </c>
      <c r="B327" s="69" t="s">
        <v>56</v>
      </c>
      <c r="C327" s="78" t="s">
        <v>145</v>
      </c>
      <c r="D327" s="78" t="s">
        <v>95</v>
      </c>
      <c r="E327" s="123" t="s">
        <v>64</v>
      </c>
      <c r="F327" s="123" t="s">
        <v>183</v>
      </c>
      <c r="G327" s="123" t="s">
        <v>30</v>
      </c>
      <c r="H327" s="237">
        <f>SUM(H328)</f>
        <v>2037345</v>
      </c>
      <c r="I327" s="237">
        <f t="shared" ref="I327:J327" si="145">SUM(I328)</f>
        <v>2037345</v>
      </c>
      <c r="J327" s="237">
        <f t="shared" si="145"/>
        <v>2037345</v>
      </c>
    </row>
    <row r="328" spans="1:10" x14ac:dyDescent="0.25">
      <c r="A328" s="51" t="s">
        <v>31</v>
      </c>
      <c r="B328" s="69" t="s">
        <v>56</v>
      </c>
      <c r="C328" s="78" t="s">
        <v>145</v>
      </c>
      <c r="D328" s="78" t="s">
        <v>95</v>
      </c>
      <c r="E328" s="123" t="s">
        <v>64</v>
      </c>
      <c r="F328" s="123" t="s">
        <v>183</v>
      </c>
      <c r="G328" s="123" t="s">
        <v>32</v>
      </c>
      <c r="H328" s="237">
        <f>SUM(Лист1!G197)</f>
        <v>2037345</v>
      </c>
      <c r="I328" s="237">
        <f>SUM(Лист1!H197)</f>
        <v>2037345</v>
      </c>
      <c r="J328" s="237">
        <f>SUM(Лист1!I197)</f>
        <v>2037345</v>
      </c>
    </row>
    <row r="329" spans="1:10" x14ac:dyDescent="0.25">
      <c r="A329" s="51" t="s">
        <v>12</v>
      </c>
      <c r="B329" s="69" t="s">
        <v>56</v>
      </c>
      <c r="C329" s="78" t="s">
        <v>145</v>
      </c>
      <c r="D329" s="78" t="s">
        <v>95</v>
      </c>
      <c r="E329" s="123" t="s">
        <v>64</v>
      </c>
      <c r="F329" s="123" t="s">
        <v>183</v>
      </c>
      <c r="G329" s="123" t="s">
        <v>13</v>
      </c>
      <c r="H329" s="237">
        <f>SUM(H330)</f>
        <v>217354</v>
      </c>
      <c r="I329" s="237">
        <f t="shared" ref="I329:J329" si="146">SUM(I330)</f>
        <v>174639</v>
      </c>
      <c r="J329" s="237">
        <f t="shared" si="146"/>
        <v>86622</v>
      </c>
    </row>
    <row r="330" spans="1:10" x14ac:dyDescent="0.25">
      <c r="A330" s="121" t="s">
        <v>157</v>
      </c>
      <c r="B330" s="69" t="s">
        <v>56</v>
      </c>
      <c r="C330" s="78" t="s">
        <v>145</v>
      </c>
      <c r="D330" s="78" t="s">
        <v>95</v>
      </c>
      <c r="E330" s="123" t="s">
        <v>64</v>
      </c>
      <c r="F330" s="123" t="s">
        <v>183</v>
      </c>
      <c r="G330" s="123" t="s">
        <v>15</v>
      </c>
      <c r="H330" s="237">
        <f>SUM(Лист1!G199)</f>
        <v>217354</v>
      </c>
      <c r="I330" s="237">
        <f>SUM(Лист1!H199)</f>
        <v>174639</v>
      </c>
      <c r="J330" s="237">
        <f>SUM(Лист1!I199)</f>
        <v>86622</v>
      </c>
    </row>
    <row r="331" spans="1:10" ht="21" customHeight="1" x14ac:dyDescent="0.25">
      <c r="A331" s="354" t="s">
        <v>447</v>
      </c>
      <c r="B331" s="72" t="s">
        <v>56</v>
      </c>
      <c r="C331" s="76" t="s">
        <v>437</v>
      </c>
      <c r="D331" s="77"/>
      <c r="E331" s="149"/>
      <c r="F331" s="147"/>
      <c r="G331" s="148"/>
      <c r="H331" s="99">
        <f>SUM(H332)</f>
        <v>14852876.609999999</v>
      </c>
      <c r="I331" s="99">
        <f t="shared" ref="I331:J331" si="147">SUM(I332)</f>
        <v>12163470.17</v>
      </c>
      <c r="J331" s="99">
        <f t="shared" si="147"/>
        <v>11737270.17</v>
      </c>
    </row>
    <row r="332" spans="1:10" ht="26.25" x14ac:dyDescent="0.25">
      <c r="A332" s="356" t="s">
        <v>448</v>
      </c>
      <c r="B332" s="72" t="s">
        <v>56</v>
      </c>
      <c r="C332" s="76" t="s">
        <v>437</v>
      </c>
      <c r="D332" s="76" t="s">
        <v>38</v>
      </c>
      <c r="E332" s="49"/>
      <c r="F332" s="118"/>
      <c r="G332" s="117"/>
      <c r="H332" s="99">
        <f t="shared" ref="H332:J332" si="148">SUM(H333)</f>
        <v>14852876.609999999</v>
      </c>
      <c r="I332" s="99">
        <f t="shared" si="148"/>
        <v>12163470.17</v>
      </c>
      <c r="J332" s="99">
        <f t="shared" si="148"/>
        <v>11737270.17</v>
      </c>
    </row>
    <row r="333" spans="1:10" ht="26.25" x14ac:dyDescent="0.25">
      <c r="A333" s="356" t="s">
        <v>449</v>
      </c>
      <c r="B333" s="72" t="s">
        <v>56</v>
      </c>
      <c r="C333" s="76" t="s">
        <v>437</v>
      </c>
      <c r="D333" s="76" t="s">
        <v>95</v>
      </c>
      <c r="E333" s="49"/>
      <c r="F333" s="118"/>
      <c r="G333" s="117"/>
      <c r="H333" s="99">
        <f>SUM(H334+H339+H343)</f>
        <v>14852876.609999999</v>
      </c>
      <c r="I333" s="99">
        <f t="shared" ref="I333:J333" si="149">SUM(I334+I339+I343)</f>
        <v>12163470.17</v>
      </c>
      <c r="J333" s="99">
        <f t="shared" si="149"/>
        <v>11737270.17</v>
      </c>
    </row>
    <row r="334" spans="1:10" x14ac:dyDescent="0.25">
      <c r="A334" s="131" t="s">
        <v>232</v>
      </c>
      <c r="B334" s="71" t="s">
        <v>56</v>
      </c>
      <c r="C334" s="77" t="s">
        <v>437</v>
      </c>
      <c r="D334" s="77" t="s">
        <v>95</v>
      </c>
      <c r="E334" s="149" t="s">
        <v>64</v>
      </c>
      <c r="F334" s="145">
        <v>82300</v>
      </c>
      <c r="G334" s="146" t="s">
        <v>8</v>
      </c>
      <c r="H334" s="99">
        <f>SUM(H337+H335)</f>
        <v>150000</v>
      </c>
      <c r="I334" s="99">
        <f t="shared" ref="I334:J334" si="150">SUM(I337+I335)</f>
        <v>150000</v>
      </c>
      <c r="J334" s="99">
        <f t="shared" si="150"/>
        <v>0</v>
      </c>
    </row>
    <row r="335" spans="1:10" ht="34.9" customHeight="1" x14ac:dyDescent="0.25">
      <c r="A335" s="121" t="s">
        <v>29</v>
      </c>
      <c r="B335" s="69" t="s">
        <v>56</v>
      </c>
      <c r="C335" s="353" t="s">
        <v>437</v>
      </c>
      <c r="D335" s="78" t="s">
        <v>95</v>
      </c>
      <c r="E335" s="123" t="s">
        <v>64</v>
      </c>
      <c r="F335" s="118">
        <v>82300</v>
      </c>
      <c r="G335" s="119" t="s">
        <v>30</v>
      </c>
      <c r="H335" s="237">
        <f>SUM(H336)</f>
        <v>60000</v>
      </c>
      <c r="I335" s="237">
        <f t="shared" ref="I335:J337" si="151">SUM(I336)</f>
        <v>60000</v>
      </c>
      <c r="J335" s="237">
        <f t="shared" si="151"/>
        <v>0</v>
      </c>
    </row>
    <row r="336" spans="1:10" x14ac:dyDescent="0.25">
      <c r="A336" s="121" t="s">
        <v>31</v>
      </c>
      <c r="B336" s="69" t="s">
        <v>56</v>
      </c>
      <c r="C336" s="353" t="s">
        <v>437</v>
      </c>
      <c r="D336" s="78" t="s">
        <v>95</v>
      </c>
      <c r="E336" s="123" t="s">
        <v>64</v>
      </c>
      <c r="F336" s="118">
        <v>82300</v>
      </c>
      <c r="G336" s="119" t="s">
        <v>32</v>
      </c>
      <c r="H336" s="237">
        <f>SUM(Лист1!G204)</f>
        <v>60000</v>
      </c>
      <c r="I336" s="237">
        <f>SUM(Лист1!H204)</f>
        <v>60000</v>
      </c>
      <c r="J336" s="237">
        <f>SUM(Лист1!I204)</f>
        <v>0</v>
      </c>
    </row>
    <row r="337" spans="1:10" x14ac:dyDescent="0.25">
      <c r="A337" s="121" t="s">
        <v>12</v>
      </c>
      <c r="B337" s="69" t="s">
        <v>56</v>
      </c>
      <c r="C337" s="353" t="s">
        <v>437</v>
      </c>
      <c r="D337" s="78" t="s">
        <v>95</v>
      </c>
      <c r="E337" s="123" t="s">
        <v>64</v>
      </c>
      <c r="F337" s="118">
        <v>82300</v>
      </c>
      <c r="G337" s="119" t="s">
        <v>13</v>
      </c>
      <c r="H337" s="237">
        <f>SUM(H338)</f>
        <v>90000</v>
      </c>
      <c r="I337" s="237">
        <f t="shared" si="151"/>
        <v>90000</v>
      </c>
      <c r="J337" s="237">
        <f t="shared" si="151"/>
        <v>0</v>
      </c>
    </row>
    <row r="338" spans="1:10" x14ac:dyDescent="0.25">
      <c r="A338" s="121" t="s">
        <v>157</v>
      </c>
      <c r="B338" s="69" t="s">
        <v>56</v>
      </c>
      <c r="C338" s="353" t="s">
        <v>437</v>
      </c>
      <c r="D338" s="78" t="s">
        <v>95</v>
      </c>
      <c r="E338" s="123" t="s">
        <v>64</v>
      </c>
      <c r="F338" s="118">
        <v>82300</v>
      </c>
      <c r="G338" s="119" t="s">
        <v>15</v>
      </c>
      <c r="H338" s="237">
        <f>SUM(Лист1!G206)</f>
        <v>90000</v>
      </c>
      <c r="I338" s="237">
        <f>SUM(Лист1!H206)</f>
        <v>90000</v>
      </c>
      <c r="J338" s="237">
        <f>SUM(Лист1!I206)</f>
        <v>0</v>
      </c>
    </row>
    <row r="339" spans="1:10" x14ac:dyDescent="0.25">
      <c r="A339" s="256" t="s">
        <v>337</v>
      </c>
      <c r="B339" s="71" t="s">
        <v>56</v>
      </c>
      <c r="C339" s="77" t="s">
        <v>437</v>
      </c>
      <c r="D339" s="77" t="s">
        <v>95</v>
      </c>
      <c r="E339" s="149" t="s">
        <v>64</v>
      </c>
      <c r="F339" s="118">
        <v>80600</v>
      </c>
      <c r="G339" s="276" t="s">
        <v>8</v>
      </c>
      <c r="H339" s="233">
        <f>SUM(H340)</f>
        <v>12120950.01</v>
      </c>
      <c r="I339" s="233">
        <f t="shared" ref="I339:J340" si="152">SUM(I340)</f>
        <v>12013470.17</v>
      </c>
      <c r="J339" s="233">
        <f t="shared" si="152"/>
        <v>11737270.17</v>
      </c>
    </row>
    <row r="340" spans="1:10" ht="23.25" x14ac:dyDescent="0.25">
      <c r="A340" s="156" t="s">
        <v>16</v>
      </c>
      <c r="B340" s="69" t="s">
        <v>56</v>
      </c>
      <c r="C340" s="353" t="s">
        <v>437</v>
      </c>
      <c r="D340" s="78" t="s">
        <v>95</v>
      </c>
      <c r="E340" s="123" t="s">
        <v>64</v>
      </c>
      <c r="F340" s="118">
        <v>80600</v>
      </c>
      <c r="G340" s="270" t="s">
        <v>17</v>
      </c>
      <c r="H340" s="201">
        <f>SUM(H341)</f>
        <v>12120950.01</v>
      </c>
      <c r="I340" s="201">
        <f t="shared" si="152"/>
        <v>12013470.17</v>
      </c>
      <c r="J340" s="201">
        <f t="shared" si="152"/>
        <v>11737270.17</v>
      </c>
    </row>
    <row r="341" spans="1:10" x14ac:dyDescent="0.25">
      <c r="A341" s="122" t="s">
        <v>150</v>
      </c>
      <c r="B341" s="69" t="s">
        <v>56</v>
      </c>
      <c r="C341" s="353" t="s">
        <v>437</v>
      </c>
      <c r="D341" s="78" t="s">
        <v>95</v>
      </c>
      <c r="E341" s="123" t="s">
        <v>64</v>
      </c>
      <c r="F341" s="118">
        <v>80600</v>
      </c>
      <c r="G341" s="161" t="s">
        <v>149</v>
      </c>
      <c r="H341" s="201">
        <f>SUM(Лист1!G209)</f>
        <v>12120950.01</v>
      </c>
      <c r="I341" s="201">
        <f>SUM(Лист1!H209)</f>
        <v>12013470.17</v>
      </c>
      <c r="J341" s="201">
        <f>SUM(Лист1!I209)</f>
        <v>11737270.17</v>
      </c>
    </row>
    <row r="342" spans="1:10" x14ac:dyDescent="0.25">
      <c r="A342" s="284" t="s">
        <v>442</v>
      </c>
      <c r="B342" s="71" t="s">
        <v>56</v>
      </c>
      <c r="C342" s="77" t="s">
        <v>437</v>
      </c>
      <c r="D342" s="77" t="s">
        <v>318</v>
      </c>
      <c r="E342" s="123"/>
      <c r="F342" s="118"/>
      <c r="G342" s="161"/>
      <c r="H342" s="233">
        <f>SUM(H343)</f>
        <v>2581926.6</v>
      </c>
      <c r="I342" s="233">
        <f t="shared" ref="I342:J342" si="153">SUM(I343)</f>
        <v>0</v>
      </c>
      <c r="J342" s="233">
        <f t="shared" si="153"/>
        <v>0</v>
      </c>
    </row>
    <row r="343" spans="1:10" ht="51.75" x14ac:dyDescent="0.25">
      <c r="A343" s="228" t="s">
        <v>425</v>
      </c>
      <c r="B343" s="71" t="s">
        <v>56</v>
      </c>
      <c r="C343" s="77" t="s">
        <v>437</v>
      </c>
      <c r="D343" s="77" t="s">
        <v>318</v>
      </c>
      <c r="E343" s="149" t="s">
        <v>64</v>
      </c>
      <c r="F343" s="147">
        <v>52280</v>
      </c>
      <c r="G343" s="276" t="s">
        <v>8</v>
      </c>
      <c r="H343" s="233">
        <f>SUM(H344)</f>
        <v>2581926.6</v>
      </c>
      <c r="I343" s="233">
        <f t="shared" ref="I343:J344" si="154">SUM(I344)</f>
        <v>0</v>
      </c>
      <c r="J343" s="233">
        <f t="shared" si="154"/>
        <v>0</v>
      </c>
    </row>
    <row r="344" spans="1:10" ht="23.25" x14ac:dyDescent="0.25">
      <c r="A344" s="156" t="s">
        <v>16</v>
      </c>
      <c r="B344" s="69" t="s">
        <v>56</v>
      </c>
      <c r="C344" s="353" t="s">
        <v>437</v>
      </c>
      <c r="D344" s="78" t="s">
        <v>318</v>
      </c>
      <c r="E344" s="123" t="s">
        <v>64</v>
      </c>
      <c r="F344" s="118">
        <v>52280</v>
      </c>
      <c r="G344" s="270" t="s">
        <v>17</v>
      </c>
      <c r="H344" s="201">
        <f>SUM(H345)</f>
        <v>2581926.6</v>
      </c>
      <c r="I344" s="201">
        <f t="shared" si="154"/>
        <v>0</v>
      </c>
      <c r="J344" s="201">
        <f t="shared" si="154"/>
        <v>0</v>
      </c>
    </row>
    <row r="345" spans="1:10" x14ac:dyDescent="0.25">
      <c r="A345" s="122" t="s">
        <v>150</v>
      </c>
      <c r="B345" s="69" t="s">
        <v>56</v>
      </c>
      <c r="C345" s="353" t="s">
        <v>437</v>
      </c>
      <c r="D345" s="78" t="s">
        <v>318</v>
      </c>
      <c r="E345" s="123" t="s">
        <v>64</v>
      </c>
      <c r="F345" s="118">
        <v>52280</v>
      </c>
      <c r="G345" s="161" t="s">
        <v>149</v>
      </c>
      <c r="H345" s="201">
        <f>SUM(Лист1!G213)</f>
        <v>2581926.6</v>
      </c>
      <c r="I345" s="201">
        <f>SUM(Лист1!H213)</f>
        <v>0</v>
      </c>
      <c r="J345" s="201">
        <f>SUM(Лист1!I213)</f>
        <v>0</v>
      </c>
    </row>
    <row r="346" spans="1:10" ht="17.45" customHeight="1" x14ac:dyDescent="0.25">
      <c r="A346" s="354" t="s">
        <v>444</v>
      </c>
      <c r="B346" s="72" t="s">
        <v>56</v>
      </c>
      <c r="C346" s="76" t="s">
        <v>438</v>
      </c>
      <c r="D346" s="77"/>
      <c r="E346" s="149"/>
      <c r="F346" s="147"/>
      <c r="G346" s="148"/>
      <c r="H346" s="99">
        <f>SUM(H347)</f>
        <v>77500</v>
      </c>
      <c r="I346" s="99">
        <f t="shared" ref="I346:J346" si="155">SUM(I347)</f>
        <v>77500</v>
      </c>
      <c r="J346" s="99">
        <f t="shared" si="155"/>
        <v>0</v>
      </c>
    </row>
    <row r="347" spans="1:10" ht="18" x14ac:dyDescent="0.25">
      <c r="A347" s="131" t="s">
        <v>445</v>
      </c>
      <c r="B347" s="72" t="s">
        <v>56</v>
      </c>
      <c r="C347" s="76" t="s">
        <v>438</v>
      </c>
      <c r="D347" s="76" t="s">
        <v>38</v>
      </c>
      <c r="E347" s="49"/>
      <c r="F347" s="118"/>
      <c r="G347" s="117"/>
      <c r="H347" s="99">
        <f t="shared" ref="H347:J348" si="156">SUM(H348)</f>
        <v>77500</v>
      </c>
      <c r="I347" s="99">
        <f t="shared" si="156"/>
        <v>77500</v>
      </c>
      <c r="J347" s="99">
        <f t="shared" si="156"/>
        <v>0</v>
      </c>
    </row>
    <row r="348" spans="1:10" ht="18" customHeight="1" x14ac:dyDescent="0.25">
      <c r="A348" s="355" t="s">
        <v>446</v>
      </c>
      <c r="B348" s="72" t="s">
        <v>56</v>
      </c>
      <c r="C348" s="76" t="s">
        <v>438</v>
      </c>
      <c r="D348" s="76" t="s">
        <v>95</v>
      </c>
      <c r="E348" s="49"/>
      <c r="F348" s="118"/>
      <c r="G348" s="117"/>
      <c r="H348" s="99">
        <f>SUM(H349)</f>
        <v>77500</v>
      </c>
      <c r="I348" s="99">
        <f t="shared" si="156"/>
        <v>77500</v>
      </c>
      <c r="J348" s="99">
        <f t="shared" si="156"/>
        <v>0</v>
      </c>
    </row>
    <row r="349" spans="1:10" x14ac:dyDescent="0.25">
      <c r="A349" s="132" t="s">
        <v>229</v>
      </c>
      <c r="B349" s="71" t="s">
        <v>56</v>
      </c>
      <c r="C349" s="77" t="s">
        <v>438</v>
      </c>
      <c r="D349" s="77" t="s">
        <v>95</v>
      </c>
      <c r="E349" s="149" t="s">
        <v>64</v>
      </c>
      <c r="F349" s="145">
        <v>82360</v>
      </c>
      <c r="G349" s="146" t="s">
        <v>8</v>
      </c>
      <c r="H349" s="99">
        <f>SUM(H352+H350+H354)</f>
        <v>77500</v>
      </c>
      <c r="I349" s="99">
        <f t="shared" ref="I349:J349" si="157">SUM(I352+I350+I354)</f>
        <v>77500</v>
      </c>
      <c r="J349" s="99">
        <f t="shared" si="157"/>
        <v>0</v>
      </c>
    </row>
    <row r="350" spans="1:10" ht="39" customHeight="1" x14ac:dyDescent="0.25">
      <c r="A350" s="121" t="s">
        <v>29</v>
      </c>
      <c r="B350" s="69" t="s">
        <v>56</v>
      </c>
      <c r="C350" s="353" t="s">
        <v>438</v>
      </c>
      <c r="D350" s="78" t="s">
        <v>95</v>
      </c>
      <c r="E350" s="123" t="s">
        <v>64</v>
      </c>
      <c r="F350" s="118">
        <v>82360</v>
      </c>
      <c r="G350" s="119" t="s">
        <v>30</v>
      </c>
      <c r="H350" s="237">
        <f>SUM(H351:H351)</f>
        <v>10000</v>
      </c>
      <c r="I350" s="237">
        <f t="shared" ref="I350:J354" si="158">SUM(I351:I351)</f>
        <v>10000</v>
      </c>
      <c r="J350" s="237">
        <f t="shared" si="158"/>
        <v>0</v>
      </c>
    </row>
    <row r="351" spans="1:10" x14ac:dyDescent="0.25">
      <c r="A351" s="121" t="s">
        <v>31</v>
      </c>
      <c r="B351" s="69" t="s">
        <v>56</v>
      </c>
      <c r="C351" s="353" t="s">
        <v>438</v>
      </c>
      <c r="D351" s="78" t="s">
        <v>95</v>
      </c>
      <c r="E351" s="123" t="s">
        <v>64</v>
      </c>
      <c r="F351" s="118">
        <v>82360</v>
      </c>
      <c r="G351" s="119" t="s">
        <v>32</v>
      </c>
      <c r="H351" s="237">
        <f>SUM(Лист1!G146)</f>
        <v>10000</v>
      </c>
      <c r="I351" s="237">
        <f>SUM(Лист1!H146)</f>
        <v>10000</v>
      </c>
      <c r="J351" s="237">
        <f>SUM(Лист1!I146)</f>
        <v>0</v>
      </c>
    </row>
    <row r="352" spans="1:10" x14ac:dyDescent="0.25">
      <c r="A352" s="121" t="s">
        <v>12</v>
      </c>
      <c r="B352" s="69" t="s">
        <v>56</v>
      </c>
      <c r="C352" s="353" t="s">
        <v>438</v>
      </c>
      <c r="D352" s="78" t="s">
        <v>95</v>
      </c>
      <c r="E352" s="123" t="s">
        <v>64</v>
      </c>
      <c r="F352" s="118">
        <v>82360</v>
      </c>
      <c r="G352" s="119" t="s">
        <v>13</v>
      </c>
      <c r="H352" s="237">
        <f>SUM(H353:H353)</f>
        <v>57500</v>
      </c>
      <c r="I352" s="237">
        <f t="shared" si="158"/>
        <v>57500</v>
      </c>
      <c r="J352" s="237">
        <f t="shared" si="158"/>
        <v>0</v>
      </c>
    </row>
    <row r="353" spans="1:10" x14ac:dyDescent="0.25">
      <c r="A353" s="121" t="s">
        <v>157</v>
      </c>
      <c r="B353" s="69" t="s">
        <v>56</v>
      </c>
      <c r="C353" s="353" t="s">
        <v>438</v>
      </c>
      <c r="D353" s="78" t="s">
        <v>95</v>
      </c>
      <c r="E353" s="123" t="s">
        <v>64</v>
      </c>
      <c r="F353" s="118">
        <v>82360</v>
      </c>
      <c r="G353" s="119" t="s">
        <v>15</v>
      </c>
      <c r="H353" s="237">
        <f>SUM(Лист1!G148)</f>
        <v>57500</v>
      </c>
      <c r="I353" s="237">
        <f>SUM(Лист1!H148)</f>
        <v>57500</v>
      </c>
      <c r="J353" s="237">
        <f>SUM(Лист1!I148)</f>
        <v>0</v>
      </c>
    </row>
    <row r="354" spans="1:10" x14ac:dyDescent="0.25">
      <c r="A354" s="122" t="s">
        <v>88</v>
      </c>
      <c r="B354" s="69" t="s">
        <v>56</v>
      </c>
      <c r="C354" s="353" t="s">
        <v>438</v>
      </c>
      <c r="D354" s="78" t="s">
        <v>95</v>
      </c>
      <c r="E354" s="123" t="s">
        <v>64</v>
      </c>
      <c r="F354" s="118">
        <v>82360</v>
      </c>
      <c r="G354" s="119" t="s">
        <v>78</v>
      </c>
      <c r="H354" s="237">
        <f>SUM(H355:H355)</f>
        <v>10000</v>
      </c>
      <c r="I354" s="237">
        <f t="shared" si="158"/>
        <v>10000</v>
      </c>
      <c r="J354" s="237">
        <f t="shared" si="158"/>
        <v>0</v>
      </c>
    </row>
    <row r="355" spans="1:10" x14ac:dyDescent="0.25">
      <c r="A355" s="121" t="s">
        <v>339</v>
      </c>
      <c r="B355" s="69" t="s">
        <v>56</v>
      </c>
      <c r="C355" s="353" t="s">
        <v>438</v>
      </c>
      <c r="D355" s="78" t="s">
        <v>95</v>
      </c>
      <c r="E355" s="123" t="s">
        <v>64</v>
      </c>
      <c r="F355" s="118">
        <v>82360</v>
      </c>
      <c r="G355" s="119" t="s">
        <v>338</v>
      </c>
      <c r="H355" s="237">
        <f>SUM(Лист1!G150)</f>
        <v>10000</v>
      </c>
      <c r="I355" s="237">
        <f>SUM(Лист1!H150)</f>
        <v>10000</v>
      </c>
      <c r="J355" s="237">
        <f>SUM(Лист1!I150)</f>
        <v>0</v>
      </c>
    </row>
    <row r="356" spans="1:10" ht="31.5" x14ac:dyDescent="0.25">
      <c r="A356" s="251" t="s">
        <v>264</v>
      </c>
      <c r="B356" s="72" t="s">
        <v>44</v>
      </c>
      <c r="C356" s="232" t="s">
        <v>146</v>
      </c>
      <c r="D356" s="76"/>
      <c r="E356" s="49"/>
      <c r="F356" s="118"/>
      <c r="G356" s="117"/>
      <c r="H356" s="99">
        <f t="shared" ref="H356:J361" si="159">SUM(H357)</f>
        <v>50000</v>
      </c>
      <c r="I356" s="99">
        <f t="shared" si="159"/>
        <v>50000</v>
      </c>
      <c r="J356" s="99">
        <f t="shared" si="159"/>
        <v>0</v>
      </c>
    </row>
    <row r="357" spans="1:10" ht="51.75" x14ac:dyDescent="0.25">
      <c r="A357" s="131" t="s">
        <v>163</v>
      </c>
      <c r="B357" s="72" t="s">
        <v>44</v>
      </c>
      <c r="C357" s="232" t="s">
        <v>146</v>
      </c>
      <c r="D357" s="76" t="s">
        <v>38</v>
      </c>
      <c r="E357" s="49"/>
      <c r="F357" s="118"/>
      <c r="G357" s="117"/>
      <c r="H357" s="99">
        <f t="shared" si="159"/>
        <v>50000</v>
      </c>
      <c r="I357" s="99">
        <f t="shared" si="159"/>
        <v>50000</v>
      </c>
      <c r="J357" s="99">
        <f t="shared" si="159"/>
        <v>0</v>
      </c>
    </row>
    <row r="358" spans="1:10" ht="18" x14ac:dyDescent="0.25">
      <c r="A358" s="131" t="s">
        <v>225</v>
      </c>
      <c r="B358" s="72" t="s">
        <v>44</v>
      </c>
      <c r="C358" s="232" t="s">
        <v>146</v>
      </c>
      <c r="D358" s="76" t="s">
        <v>84</v>
      </c>
      <c r="E358" s="49"/>
      <c r="F358" s="118"/>
      <c r="G358" s="117"/>
      <c r="H358" s="99">
        <f>SUM(H360)</f>
        <v>50000</v>
      </c>
      <c r="I358" s="99">
        <f t="shared" ref="I358:J358" si="160">SUM(I360)</f>
        <v>50000</v>
      </c>
      <c r="J358" s="99">
        <f t="shared" si="160"/>
        <v>0</v>
      </c>
    </row>
    <row r="359" spans="1:10" ht="18" x14ac:dyDescent="0.25">
      <c r="A359" s="97" t="s">
        <v>68</v>
      </c>
      <c r="B359" s="71" t="s">
        <v>44</v>
      </c>
      <c r="C359" s="71" t="s">
        <v>146</v>
      </c>
      <c r="D359" s="77" t="s">
        <v>84</v>
      </c>
      <c r="E359" s="149" t="s">
        <v>87</v>
      </c>
      <c r="F359" s="147" t="s">
        <v>124</v>
      </c>
      <c r="G359" s="147" t="s">
        <v>8</v>
      </c>
      <c r="H359" s="99">
        <f>SUM(H360)</f>
        <v>50000</v>
      </c>
      <c r="I359" s="99">
        <f t="shared" ref="I359:J359" si="161">SUM(I360)</f>
        <v>50000</v>
      </c>
      <c r="J359" s="99">
        <f t="shared" si="161"/>
        <v>0</v>
      </c>
    </row>
    <row r="360" spans="1:10" x14ac:dyDescent="0.25">
      <c r="A360" s="228" t="s">
        <v>225</v>
      </c>
      <c r="B360" s="71" t="s">
        <v>44</v>
      </c>
      <c r="C360" s="71" t="s">
        <v>146</v>
      </c>
      <c r="D360" s="77" t="s">
        <v>84</v>
      </c>
      <c r="E360" s="149" t="s">
        <v>87</v>
      </c>
      <c r="F360" s="149" t="s">
        <v>226</v>
      </c>
      <c r="G360" s="149" t="s">
        <v>8</v>
      </c>
      <c r="H360" s="99">
        <f t="shared" si="159"/>
        <v>50000</v>
      </c>
      <c r="I360" s="99">
        <f t="shared" si="159"/>
        <v>50000</v>
      </c>
      <c r="J360" s="99">
        <f t="shared" si="159"/>
        <v>0</v>
      </c>
    </row>
    <row r="361" spans="1:10" x14ac:dyDescent="0.25">
      <c r="A361" s="129" t="s">
        <v>35</v>
      </c>
      <c r="B361" s="69" t="s">
        <v>44</v>
      </c>
      <c r="C361" s="86" t="s">
        <v>146</v>
      </c>
      <c r="D361" s="78" t="s">
        <v>84</v>
      </c>
      <c r="E361" s="123" t="s">
        <v>87</v>
      </c>
      <c r="F361" s="123" t="s">
        <v>226</v>
      </c>
      <c r="G361" s="123" t="s">
        <v>36</v>
      </c>
      <c r="H361" s="237">
        <f t="shared" si="159"/>
        <v>50000</v>
      </c>
      <c r="I361" s="237">
        <f t="shared" si="159"/>
        <v>50000</v>
      </c>
      <c r="J361" s="237">
        <f t="shared" si="159"/>
        <v>0</v>
      </c>
    </row>
    <row r="362" spans="1:10" ht="23.25" x14ac:dyDescent="0.25">
      <c r="A362" s="121" t="s">
        <v>81</v>
      </c>
      <c r="B362" s="69" t="s">
        <v>44</v>
      </c>
      <c r="C362" s="86" t="s">
        <v>146</v>
      </c>
      <c r="D362" s="78" t="s">
        <v>84</v>
      </c>
      <c r="E362" s="123" t="s">
        <v>87</v>
      </c>
      <c r="F362" s="123" t="s">
        <v>226</v>
      </c>
      <c r="G362" s="123" t="s">
        <v>82</v>
      </c>
      <c r="H362" s="237">
        <f>SUM(Лист1!G323)</f>
        <v>50000</v>
      </c>
      <c r="I362" s="237">
        <f>SUM(Лист1!H323)</f>
        <v>50000</v>
      </c>
      <c r="J362" s="237">
        <f>SUM(Лист1!I323)</f>
        <v>0</v>
      </c>
    </row>
    <row r="363" spans="1:10" ht="31.5" x14ac:dyDescent="0.25">
      <c r="A363" s="251" t="s">
        <v>321</v>
      </c>
      <c r="B363" s="72" t="s">
        <v>27</v>
      </c>
      <c r="C363" s="232" t="s">
        <v>146</v>
      </c>
      <c r="D363" s="76"/>
      <c r="E363" s="49"/>
      <c r="F363" s="118"/>
      <c r="G363" s="117"/>
      <c r="H363" s="216">
        <f t="shared" ref="H363:J368" si="162">SUM(H364)</f>
        <v>100000</v>
      </c>
      <c r="I363" s="216">
        <f t="shared" si="162"/>
        <v>0</v>
      </c>
      <c r="J363" s="216">
        <f t="shared" si="162"/>
        <v>0</v>
      </c>
    </row>
    <row r="364" spans="1:10" ht="26.25" x14ac:dyDescent="0.25">
      <c r="A364" s="131" t="s">
        <v>322</v>
      </c>
      <c r="B364" s="72" t="s">
        <v>27</v>
      </c>
      <c r="C364" s="232" t="s">
        <v>146</v>
      </c>
      <c r="D364" s="76" t="s">
        <v>38</v>
      </c>
      <c r="E364" s="49"/>
      <c r="F364" s="118"/>
      <c r="G364" s="117"/>
      <c r="H364" s="216">
        <f t="shared" si="162"/>
        <v>100000</v>
      </c>
      <c r="I364" s="216">
        <f t="shared" si="162"/>
        <v>0</v>
      </c>
      <c r="J364" s="216">
        <f t="shared" si="162"/>
        <v>0</v>
      </c>
    </row>
    <row r="365" spans="1:10" ht="18" x14ac:dyDescent="0.25">
      <c r="A365" s="131" t="s">
        <v>319</v>
      </c>
      <c r="B365" s="72" t="s">
        <v>27</v>
      </c>
      <c r="C365" s="232" t="s">
        <v>146</v>
      </c>
      <c r="D365" s="76" t="s">
        <v>84</v>
      </c>
      <c r="E365" s="49"/>
      <c r="F365" s="118"/>
      <c r="G365" s="117"/>
      <c r="H365" s="216">
        <f>SUM(H367)</f>
        <v>100000</v>
      </c>
      <c r="I365" s="216">
        <f t="shared" ref="I365:J365" si="163">SUM(I367)</f>
        <v>0</v>
      </c>
      <c r="J365" s="216">
        <f t="shared" si="163"/>
        <v>0</v>
      </c>
    </row>
    <row r="366" spans="1:10" ht="18" x14ac:dyDescent="0.25">
      <c r="A366" s="97" t="s">
        <v>68</v>
      </c>
      <c r="B366" s="71" t="s">
        <v>27</v>
      </c>
      <c r="C366" s="224" t="s">
        <v>146</v>
      </c>
      <c r="D366" s="77" t="s">
        <v>84</v>
      </c>
      <c r="E366" s="149" t="s">
        <v>87</v>
      </c>
      <c r="F366" s="147" t="s">
        <v>124</v>
      </c>
      <c r="G366" s="147" t="s">
        <v>8</v>
      </c>
      <c r="H366" s="216">
        <f>SUM(H367)</f>
        <v>100000</v>
      </c>
      <c r="I366" s="216">
        <f t="shared" ref="I366:J367" si="164">SUM(I367)</f>
        <v>0</v>
      </c>
      <c r="J366" s="216">
        <f t="shared" si="164"/>
        <v>0</v>
      </c>
    </row>
    <row r="367" spans="1:10" x14ac:dyDescent="0.25">
      <c r="A367" s="127" t="s">
        <v>319</v>
      </c>
      <c r="B367" s="71" t="s">
        <v>27</v>
      </c>
      <c r="C367" s="224" t="s">
        <v>146</v>
      </c>
      <c r="D367" s="77" t="s">
        <v>84</v>
      </c>
      <c r="E367" s="149" t="s">
        <v>87</v>
      </c>
      <c r="F367" s="149" t="s">
        <v>323</v>
      </c>
      <c r="G367" s="149" t="s">
        <v>8</v>
      </c>
      <c r="H367" s="219">
        <f>SUM(H368)</f>
        <v>100000</v>
      </c>
      <c r="I367" s="219">
        <f t="shared" si="164"/>
        <v>0</v>
      </c>
      <c r="J367" s="219">
        <f t="shared" si="164"/>
        <v>0</v>
      </c>
    </row>
    <row r="368" spans="1:10" x14ac:dyDescent="0.25">
      <c r="A368" s="121" t="s">
        <v>12</v>
      </c>
      <c r="B368" s="69" t="s">
        <v>27</v>
      </c>
      <c r="C368" s="86" t="s">
        <v>146</v>
      </c>
      <c r="D368" s="78" t="s">
        <v>84</v>
      </c>
      <c r="E368" s="123" t="s">
        <v>87</v>
      </c>
      <c r="F368" s="123" t="s">
        <v>323</v>
      </c>
      <c r="G368" s="117" t="s">
        <v>13</v>
      </c>
      <c r="H368" s="220">
        <f t="shared" si="162"/>
        <v>100000</v>
      </c>
      <c r="I368" s="220">
        <f t="shared" si="162"/>
        <v>0</v>
      </c>
      <c r="J368" s="220">
        <f t="shared" si="162"/>
        <v>0</v>
      </c>
    </row>
    <row r="369" spans="1:10" ht="22.5" x14ac:dyDescent="0.25">
      <c r="A369" s="229" t="s">
        <v>152</v>
      </c>
      <c r="B369" s="69" t="s">
        <v>27</v>
      </c>
      <c r="C369" s="86" t="s">
        <v>146</v>
      </c>
      <c r="D369" s="78" t="s">
        <v>84</v>
      </c>
      <c r="E369" s="123" t="s">
        <v>87</v>
      </c>
      <c r="F369" s="123" t="s">
        <v>323</v>
      </c>
      <c r="G369" s="117" t="s">
        <v>15</v>
      </c>
      <c r="H369" s="201">
        <f>SUM(Лист1!G267)</f>
        <v>100000</v>
      </c>
      <c r="I369" s="201">
        <f>SUM(Лист1!H267)</f>
        <v>0</v>
      </c>
      <c r="J369" s="201">
        <f>SUM(Лист1!I267)</f>
        <v>0</v>
      </c>
    </row>
    <row r="370" spans="1:10" ht="18" x14ac:dyDescent="0.25">
      <c r="A370" s="251" t="s">
        <v>263</v>
      </c>
      <c r="B370" s="72" t="s">
        <v>38</v>
      </c>
      <c r="C370" s="232" t="s">
        <v>146</v>
      </c>
      <c r="D370" s="76"/>
      <c r="E370" s="49"/>
      <c r="F370" s="118"/>
      <c r="G370" s="117"/>
      <c r="H370" s="216">
        <f t="shared" ref="H370:J371" si="165">SUM(H371)</f>
        <v>580494.6</v>
      </c>
      <c r="I370" s="216">
        <f t="shared" si="165"/>
        <v>580494.6</v>
      </c>
      <c r="J370" s="216">
        <f t="shared" si="165"/>
        <v>580494.6</v>
      </c>
    </row>
    <row r="371" spans="1:10" ht="26.25" x14ac:dyDescent="0.25">
      <c r="A371" s="131" t="s">
        <v>168</v>
      </c>
      <c r="B371" s="72" t="s">
        <v>38</v>
      </c>
      <c r="C371" s="232" t="s">
        <v>146</v>
      </c>
      <c r="D371" s="76" t="s">
        <v>38</v>
      </c>
      <c r="E371" s="49"/>
      <c r="F371" s="118"/>
      <c r="G371" s="117"/>
      <c r="H371" s="216">
        <f t="shared" si="165"/>
        <v>580494.6</v>
      </c>
      <c r="I371" s="216">
        <f t="shared" si="165"/>
        <v>580494.6</v>
      </c>
      <c r="J371" s="216">
        <f t="shared" si="165"/>
        <v>580494.6</v>
      </c>
    </row>
    <row r="372" spans="1:10" ht="26.25" x14ac:dyDescent="0.25">
      <c r="A372" s="131" t="s">
        <v>254</v>
      </c>
      <c r="B372" s="72" t="s">
        <v>38</v>
      </c>
      <c r="C372" s="232" t="s">
        <v>146</v>
      </c>
      <c r="D372" s="76" t="s">
        <v>84</v>
      </c>
      <c r="E372" s="49"/>
      <c r="F372" s="118"/>
      <c r="G372" s="117"/>
      <c r="H372" s="216">
        <f>SUM(H374)</f>
        <v>580494.6</v>
      </c>
      <c r="I372" s="216">
        <f t="shared" ref="I372:J372" si="166">SUM(I374)</f>
        <v>580494.6</v>
      </c>
      <c r="J372" s="216">
        <f t="shared" si="166"/>
        <v>580494.6</v>
      </c>
    </row>
    <row r="373" spans="1:10" ht="18" x14ac:dyDescent="0.25">
      <c r="A373" s="97" t="s">
        <v>68</v>
      </c>
      <c r="B373" s="71" t="s">
        <v>38</v>
      </c>
      <c r="C373" s="248" t="s">
        <v>146</v>
      </c>
      <c r="D373" s="77" t="s">
        <v>84</v>
      </c>
      <c r="E373" s="149" t="s">
        <v>87</v>
      </c>
      <c r="F373" s="147" t="s">
        <v>124</v>
      </c>
      <c r="G373" s="147" t="s">
        <v>8</v>
      </c>
      <c r="H373" s="216">
        <f>SUM(H374)</f>
        <v>580494.6</v>
      </c>
      <c r="I373" s="216">
        <f t="shared" ref="I373:J373" si="167">SUM(I374)</f>
        <v>580494.6</v>
      </c>
      <c r="J373" s="216">
        <f t="shared" si="167"/>
        <v>580494.6</v>
      </c>
    </row>
    <row r="374" spans="1:10" ht="26.25" x14ac:dyDescent="0.25">
      <c r="A374" s="169" t="s">
        <v>254</v>
      </c>
      <c r="B374" s="71" t="s">
        <v>38</v>
      </c>
      <c r="C374" s="248" t="s">
        <v>146</v>
      </c>
      <c r="D374" s="77" t="s">
        <v>84</v>
      </c>
      <c r="E374" s="149" t="s">
        <v>87</v>
      </c>
      <c r="F374" s="144" t="s">
        <v>241</v>
      </c>
      <c r="G374" s="144" t="s">
        <v>8</v>
      </c>
      <c r="H374" s="219">
        <f t="shared" ref="H374:J375" si="168">SUM(H375)</f>
        <v>580494.6</v>
      </c>
      <c r="I374" s="219">
        <f t="shared" si="168"/>
        <v>580494.6</v>
      </c>
      <c r="J374" s="219">
        <f t="shared" si="168"/>
        <v>580494.6</v>
      </c>
    </row>
    <row r="375" spans="1:10" x14ac:dyDescent="0.25">
      <c r="A375" s="122" t="s">
        <v>77</v>
      </c>
      <c r="B375" s="69" t="s">
        <v>38</v>
      </c>
      <c r="C375" s="86" t="s">
        <v>146</v>
      </c>
      <c r="D375" s="78" t="s">
        <v>84</v>
      </c>
      <c r="E375" s="123" t="s">
        <v>87</v>
      </c>
      <c r="F375" s="142" t="s">
        <v>241</v>
      </c>
      <c r="G375" s="117" t="s">
        <v>78</v>
      </c>
      <c r="H375" s="220">
        <f>SUM(H376)</f>
        <v>580494.6</v>
      </c>
      <c r="I375" s="220">
        <f t="shared" si="168"/>
        <v>580494.6</v>
      </c>
      <c r="J375" s="220">
        <f t="shared" si="168"/>
        <v>580494.6</v>
      </c>
    </row>
    <row r="376" spans="1:10" ht="45.75" x14ac:dyDescent="0.25">
      <c r="A376" s="122" t="s">
        <v>274</v>
      </c>
      <c r="B376" s="69" t="s">
        <v>38</v>
      </c>
      <c r="C376" s="86" t="s">
        <v>146</v>
      </c>
      <c r="D376" s="78" t="s">
        <v>84</v>
      </c>
      <c r="E376" s="123" t="s">
        <v>87</v>
      </c>
      <c r="F376" s="142" t="s">
        <v>241</v>
      </c>
      <c r="G376" s="117" t="s">
        <v>160</v>
      </c>
      <c r="H376" s="220">
        <f>SUM(Лист1!G419)</f>
        <v>580494.6</v>
      </c>
      <c r="I376" s="220">
        <f>SUM(Лист1!H419)</f>
        <v>580494.6</v>
      </c>
      <c r="J376" s="220">
        <f>SUM(Лист1!I419)</f>
        <v>580494.6</v>
      </c>
    </row>
    <row r="377" spans="1:10" ht="18" x14ac:dyDescent="0.25">
      <c r="A377" s="251" t="s">
        <v>260</v>
      </c>
      <c r="B377" s="72" t="s">
        <v>95</v>
      </c>
      <c r="C377" s="232" t="s">
        <v>146</v>
      </c>
      <c r="D377" s="76"/>
      <c r="E377" s="49"/>
      <c r="F377" s="118"/>
      <c r="G377" s="117"/>
      <c r="H377" s="216">
        <f t="shared" ref="H377:J378" si="169">SUM(H378)</f>
        <v>0</v>
      </c>
      <c r="I377" s="216">
        <f t="shared" si="169"/>
        <v>0</v>
      </c>
      <c r="J377" s="216">
        <f t="shared" si="169"/>
        <v>0</v>
      </c>
    </row>
    <row r="378" spans="1:10" ht="64.5" x14ac:dyDescent="0.25">
      <c r="A378" s="61" t="s">
        <v>261</v>
      </c>
      <c r="B378" s="72" t="s">
        <v>95</v>
      </c>
      <c r="C378" s="232" t="s">
        <v>146</v>
      </c>
      <c r="D378" s="76" t="s">
        <v>38</v>
      </c>
      <c r="E378" s="49"/>
      <c r="F378" s="118"/>
      <c r="G378" s="117"/>
      <c r="H378" s="216">
        <f t="shared" si="169"/>
        <v>0</v>
      </c>
      <c r="I378" s="216">
        <f t="shared" si="169"/>
        <v>0</v>
      </c>
      <c r="J378" s="216">
        <f t="shared" si="169"/>
        <v>0</v>
      </c>
    </row>
    <row r="379" spans="1:10" ht="18" x14ac:dyDescent="0.25">
      <c r="A379" s="131" t="s">
        <v>259</v>
      </c>
      <c r="B379" s="72" t="s">
        <v>95</v>
      </c>
      <c r="C379" s="232" t="s">
        <v>146</v>
      </c>
      <c r="D379" s="76" t="s">
        <v>84</v>
      </c>
      <c r="E379" s="49"/>
      <c r="F379" s="118"/>
      <c r="G379" s="117"/>
      <c r="H379" s="216">
        <f>SUM(H381)</f>
        <v>0</v>
      </c>
      <c r="I379" s="216">
        <f t="shared" ref="I379:J379" si="170">SUM(I381)</f>
        <v>0</v>
      </c>
      <c r="J379" s="216">
        <f t="shared" si="170"/>
        <v>0</v>
      </c>
    </row>
    <row r="380" spans="1:10" ht="18" x14ac:dyDescent="0.25">
      <c r="A380" s="97" t="s">
        <v>68</v>
      </c>
      <c r="B380" s="71" t="s">
        <v>95</v>
      </c>
      <c r="C380" s="248" t="s">
        <v>146</v>
      </c>
      <c r="D380" s="77" t="s">
        <v>84</v>
      </c>
      <c r="E380" s="149" t="s">
        <v>87</v>
      </c>
      <c r="F380" s="147" t="s">
        <v>124</v>
      </c>
      <c r="G380" s="147" t="s">
        <v>8</v>
      </c>
      <c r="H380" s="216">
        <f>SUM(H381)</f>
        <v>0</v>
      </c>
      <c r="I380" s="216">
        <f t="shared" ref="I380:J380" si="171">SUM(I381)</f>
        <v>0</v>
      </c>
      <c r="J380" s="216">
        <f t="shared" si="171"/>
        <v>0</v>
      </c>
    </row>
    <row r="381" spans="1:10" x14ac:dyDescent="0.25">
      <c r="A381" s="266" t="s">
        <v>259</v>
      </c>
      <c r="B381" s="71" t="s">
        <v>95</v>
      </c>
      <c r="C381" s="248" t="s">
        <v>146</v>
      </c>
      <c r="D381" s="77" t="s">
        <v>84</v>
      </c>
      <c r="E381" s="149" t="s">
        <v>87</v>
      </c>
      <c r="F381" s="144" t="s">
        <v>258</v>
      </c>
      <c r="G381" s="144" t="s">
        <v>8</v>
      </c>
      <c r="H381" s="219">
        <f t="shared" ref="H381:J382" si="172">SUM(H382)</f>
        <v>0</v>
      </c>
      <c r="I381" s="219">
        <f t="shared" si="172"/>
        <v>0</v>
      </c>
      <c r="J381" s="219">
        <f t="shared" si="172"/>
        <v>0</v>
      </c>
    </row>
    <row r="382" spans="1:10" x14ac:dyDescent="0.25">
      <c r="A382" s="121" t="s">
        <v>12</v>
      </c>
      <c r="B382" s="69" t="s">
        <v>95</v>
      </c>
      <c r="C382" s="86" t="s">
        <v>146</v>
      </c>
      <c r="D382" s="78" t="s">
        <v>84</v>
      </c>
      <c r="E382" s="123" t="s">
        <v>87</v>
      </c>
      <c r="F382" s="142" t="s">
        <v>258</v>
      </c>
      <c r="G382" s="117" t="s">
        <v>13</v>
      </c>
      <c r="H382" s="220">
        <f>SUM(H383)</f>
        <v>0</v>
      </c>
      <c r="I382" s="220">
        <f t="shared" si="172"/>
        <v>0</v>
      </c>
      <c r="J382" s="220">
        <f t="shared" si="172"/>
        <v>0</v>
      </c>
    </row>
    <row r="383" spans="1:10" ht="22.5" x14ac:dyDescent="0.25">
      <c r="A383" s="229" t="s">
        <v>152</v>
      </c>
      <c r="B383" s="69" t="s">
        <v>95</v>
      </c>
      <c r="C383" s="86" t="s">
        <v>146</v>
      </c>
      <c r="D383" s="78" t="s">
        <v>84</v>
      </c>
      <c r="E383" s="123" t="s">
        <v>87</v>
      </c>
      <c r="F383" s="142" t="s">
        <v>258</v>
      </c>
      <c r="G383" s="117" t="s">
        <v>15</v>
      </c>
      <c r="H383" s="220">
        <f>SUM(Лист1!G270)</f>
        <v>0</v>
      </c>
      <c r="I383" s="220">
        <f>SUM(Лист1!H270)</f>
        <v>0</v>
      </c>
      <c r="J383" s="220">
        <f>SUM(Лист1!I270)</f>
        <v>0</v>
      </c>
    </row>
    <row r="384" spans="1:10" s="328" customFormat="1" ht="47.25" x14ac:dyDescent="0.25">
      <c r="A384" s="285" t="s">
        <v>325</v>
      </c>
      <c r="B384" s="324" t="s">
        <v>84</v>
      </c>
      <c r="C384" s="325" t="s">
        <v>146</v>
      </c>
      <c r="D384" s="326"/>
      <c r="E384" s="290"/>
      <c r="F384" s="172"/>
      <c r="G384" s="171"/>
      <c r="H384" s="327">
        <f>SUM(H385+H403)</f>
        <v>11842736.35</v>
      </c>
      <c r="I384" s="327">
        <f>SUM(I385+I403)</f>
        <v>31566067.850000001</v>
      </c>
      <c r="J384" s="327">
        <f>SUM(J385+J403)</f>
        <v>29700000</v>
      </c>
    </row>
    <row r="385" spans="1:10" s="328" customFormat="1" ht="18" x14ac:dyDescent="0.25">
      <c r="A385" s="294" t="s">
        <v>286</v>
      </c>
      <c r="B385" s="324" t="s">
        <v>84</v>
      </c>
      <c r="C385" s="325" t="s">
        <v>146</v>
      </c>
      <c r="D385" s="326" t="s">
        <v>38</v>
      </c>
      <c r="E385" s="290"/>
      <c r="F385" s="172"/>
      <c r="G385" s="171"/>
      <c r="H385" s="327">
        <f t="shared" ref="H385:J386" si="173">SUM(H386)</f>
        <v>4323404.26</v>
      </c>
      <c r="I385" s="327">
        <f t="shared" si="173"/>
        <v>0</v>
      </c>
      <c r="J385" s="327">
        <f t="shared" si="173"/>
        <v>0</v>
      </c>
    </row>
    <row r="386" spans="1:10" s="328" customFormat="1" ht="18" x14ac:dyDescent="0.25">
      <c r="A386" s="312" t="s">
        <v>282</v>
      </c>
      <c r="B386" s="324" t="s">
        <v>84</v>
      </c>
      <c r="C386" s="325" t="s">
        <v>146</v>
      </c>
      <c r="D386" s="326" t="s">
        <v>84</v>
      </c>
      <c r="E386" s="290"/>
      <c r="F386" s="172"/>
      <c r="G386" s="171"/>
      <c r="H386" s="327">
        <f>SUM(H387)</f>
        <v>4323404.26</v>
      </c>
      <c r="I386" s="327">
        <f t="shared" si="173"/>
        <v>0</v>
      </c>
      <c r="J386" s="327">
        <f t="shared" si="173"/>
        <v>0</v>
      </c>
    </row>
    <row r="387" spans="1:10" s="328" customFormat="1" ht="18" x14ac:dyDescent="0.25">
      <c r="A387" s="309" t="s">
        <v>68</v>
      </c>
      <c r="B387" s="329" t="s">
        <v>84</v>
      </c>
      <c r="C387" s="330" t="s">
        <v>146</v>
      </c>
      <c r="D387" s="331" t="s">
        <v>84</v>
      </c>
      <c r="E387" s="282" t="s">
        <v>87</v>
      </c>
      <c r="F387" s="283" t="s">
        <v>124</v>
      </c>
      <c r="G387" s="283" t="s">
        <v>8</v>
      </c>
      <c r="H387" s="327">
        <f>SUM(H395+H388+H398)</f>
        <v>4323404.26</v>
      </c>
      <c r="I387" s="327">
        <f t="shared" ref="I387:J387" si="174">SUM(I395+I388+I398)</f>
        <v>0</v>
      </c>
      <c r="J387" s="327">
        <f t="shared" si="174"/>
        <v>0</v>
      </c>
    </row>
    <row r="388" spans="1:10" s="328" customFormat="1" ht="24" customHeight="1" x14ac:dyDescent="0.25">
      <c r="A388" s="228" t="s">
        <v>282</v>
      </c>
      <c r="B388" s="332">
        <v>12</v>
      </c>
      <c r="C388" s="329" t="s">
        <v>146</v>
      </c>
      <c r="D388" s="329" t="s">
        <v>84</v>
      </c>
      <c r="E388" s="281">
        <v>927</v>
      </c>
      <c r="F388" s="333">
        <v>81740</v>
      </c>
      <c r="G388" s="292" t="s">
        <v>8</v>
      </c>
      <c r="H388" s="233">
        <f>SUM(H389+H393+H391)</f>
        <v>600000</v>
      </c>
      <c r="I388" s="233">
        <f t="shared" ref="I388:J388" si="175">SUM(I389)</f>
        <v>0</v>
      </c>
      <c r="J388" s="233">
        <f t="shared" si="175"/>
        <v>0</v>
      </c>
    </row>
    <row r="389" spans="1:10" s="328" customFormat="1" x14ac:dyDescent="0.25">
      <c r="A389" s="272" t="s">
        <v>12</v>
      </c>
      <c r="B389" s="334">
        <v>12</v>
      </c>
      <c r="C389" s="335" t="s">
        <v>146</v>
      </c>
      <c r="D389" s="335" t="s">
        <v>84</v>
      </c>
      <c r="E389" s="290">
        <v>927</v>
      </c>
      <c r="F389" s="336">
        <v>81740</v>
      </c>
      <c r="G389" s="171" t="s">
        <v>13</v>
      </c>
      <c r="H389" s="201">
        <f t="shared" ref="H389:J393" si="176">SUM(H390)</f>
        <v>100000</v>
      </c>
      <c r="I389" s="201">
        <f t="shared" si="176"/>
        <v>0</v>
      </c>
      <c r="J389" s="201">
        <f t="shared" si="176"/>
        <v>0</v>
      </c>
    </row>
    <row r="390" spans="1:10" s="328" customFormat="1" x14ac:dyDescent="0.25">
      <c r="A390" s="156" t="s">
        <v>157</v>
      </c>
      <c r="B390" s="337">
        <v>12</v>
      </c>
      <c r="C390" s="338" t="s">
        <v>146</v>
      </c>
      <c r="D390" s="338" t="s">
        <v>84</v>
      </c>
      <c r="E390" s="290">
        <v>927</v>
      </c>
      <c r="F390" s="336">
        <v>81740</v>
      </c>
      <c r="G390" s="171" t="s">
        <v>15</v>
      </c>
      <c r="H390" s="201">
        <f>SUM(Лист1!G352)</f>
        <v>100000</v>
      </c>
      <c r="I390" s="201">
        <f>SUM(Лист1!H352)</f>
        <v>0</v>
      </c>
      <c r="J390" s="201">
        <f>SUM(Лист1!I352)</f>
        <v>0</v>
      </c>
    </row>
    <row r="391" spans="1:10" s="328" customFormat="1" ht="22.5" x14ac:dyDescent="0.25">
      <c r="A391" s="129" t="s">
        <v>72</v>
      </c>
      <c r="B391" s="334">
        <v>12</v>
      </c>
      <c r="C391" s="335" t="s">
        <v>146</v>
      </c>
      <c r="D391" s="335" t="s">
        <v>84</v>
      </c>
      <c r="E391" s="290">
        <v>927</v>
      </c>
      <c r="F391" s="336">
        <v>81740</v>
      </c>
      <c r="G391" s="171" t="s">
        <v>73</v>
      </c>
      <c r="H391" s="201">
        <f t="shared" si="176"/>
        <v>0</v>
      </c>
      <c r="I391" s="201"/>
      <c r="J391" s="201"/>
    </row>
    <row r="392" spans="1:10" s="328" customFormat="1" x14ac:dyDescent="0.25">
      <c r="A392" s="121" t="s">
        <v>74</v>
      </c>
      <c r="B392" s="337">
        <v>12</v>
      </c>
      <c r="C392" s="338" t="s">
        <v>146</v>
      </c>
      <c r="D392" s="338" t="s">
        <v>84</v>
      </c>
      <c r="E392" s="290">
        <v>927</v>
      </c>
      <c r="F392" s="336">
        <v>81740</v>
      </c>
      <c r="G392" s="171" t="s">
        <v>75</v>
      </c>
      <c r="H392" s="201">
        <f>SUM(Лист1!G354)</f>
        <v>0</v>
      </c>
      <c r="I392" s="201"/>
      <c r="J392" s="201"/>
    </row>
    <row r="393" spans="1:10" s="328" customFormat="1" x14ac:dyDescent="0.25">
      <c r="A393" s="272" t="s">
        <v>35</v>
      </c>
      <c r="B393" s="334">
        <v>12</v>
      </c>
      <c r="C393" s="335" t="s">
        <v>146</v>
      </c>
      <c r="D393" s="335" t="s">
        <v>84</v>
      </c>
      <c r="E393" s="290">
        <v>927</v>
      </c>
      <c r="F393" s="336">
        <v>81740</v>
      </c>
      <c r="G393" s="171" t="s">
        <v>36</v>
      </c>
      <c r="H393" s="201">
        <f t="shared" si="176"/>
        <v>500000</v>
      </c>
      <c r="I393" s="201"/>
      <c r="J393" s="201"/>
    </row>
    <row r="394" spans="1:10" s="328" customFormat="1" ht="23.25" x14ac:dyDescent="0.25">
      <c r="A394" s="156" t="s">
        <v>81</v>
      </c>
      <c r="B394" s="337">
        <v>12</v>
      </c>
      <c r="C394" s="338" t="s">
        <v>146</v>
      </c>
      <c r="D394" s="338" t="s">
        <v>84</v>
      </c>
      <c r="E394" s="290">
        <v>927</v>
      </c>
      <c r="F394" s="336">
        <v>81740</v>
      </c>
      <c r="G394" s="171" t="s">
        <v>82</v>
      </c>
      <c r="H394" s="201">
        <f>SUM(Лист1!G356)</f>
        <v>500000</v>
      </c>
      <c r="I394" s="201"/>
      <c r="J394" s="201"/>
    </row>
    <row r="395" spans="1:10" s="328" customFormat="1" ht="26.25" x14ac:dyDescent="0.25">
      <c r="A395" s="132" t="s">
        <v>356</v>
      </c>
      <c r="B395" s="332">
        <v>12</v>
      </c>
      <c r="C395" s="329" t="s">
        <v>146</v>
      </c>
      <c r="D395" s="329" t="s">
        <v>84</v>
      </c>
      <c r="E395" s="281">
        <v>927</v>
      </c>
      <c r="F395" s="333" t="s">
        <v>317</v>
      </c>
      <c r="G395" s="292" t="s">
        <v>8</v>
      </c>
      <c r="H395" s="233">
        <f>SUM(H396)</f>
        <v>1063829.79</v>
      </c>
      <c r="I395" s="233">
        <f t="shared" ref="I395:J399" si="177">SUM(I396)</f>
        <v>0</v>
      </c>
      <c r="J395" s="233">
        <f t="shared" si="177"/>
        <v>0</v>
      </c>
    </row>
    <row r="396" spans="1:10" s="328" customFormat="1" x14ac:dyDescent="0.25">
      <c r="A396" s="272" t="s">
        <v>12</v>
      </c>
      <c r="B396" s="334">
        <v>12</v>
      </c>
      <c r="C396" s="335" t="s">
        <v>146</v>
      </c>
      <c r="D396" s="335" t="s">
        <v>84</v>
      </c>
      <c r="E396" s="290">
        <v>927</v>
      </c>
      <c r="F396" s="336" t="s">
        <v>317</v>
      </c>
      <c r="G396" s="171" t="s">
        <v>13</v>
      </c>
      <c r="H396" s="201">
        <f>SUM(H397)</f>
        <v>1063829.79</v>
      </c>
      <c r="I396" s="201">
        <f t="shared" si="177"/>
        <v>0</v>
      </c>
      <c r="J396" s="201">
        <f t="shared" si="177"/>
        <v>0</v>
      </c>
    </row>
    <row r="397" spans="1:10" s="328" customFormat="1" x14ac:dyDescent="0.25">
      <c r="A397" s="156" t="s">
        <v>157</v>
      </c>
      <c r="B397" s="337">
        <v>12</v>
      </c>
      <c r="C397" s="338" t="s">
        <v>146</v>
      </c>
      <c r="D397" s="338" t="s">
        <v>84</v>
      </c>
      <c r="E397" s="290">
        <v>927</v>
      </c>
      <c r="F397" s="336" t="s">
        <v>317</v>
      </c>
      <c r="G397" s="171" t="s">
        <v>15</v>
      </c>
      <c r="H397" s="201">
        <f>SUM(Лист1!G349)</f>
        <v>1063829.79</v>
      </c>
      <c r="I397" s="201">
        <f>SUM(Лист1!H349)</f>
        <v>0</v>
      </c>
      <c r="J397" s="201">
        <f>SUM(Лист1!I349)</f>
        <v>0</v>
      </c>
    </row>
    <row r="398" spans="1:10" s="328" customFormat="1" ht="26.25" x14ac:dyDescent="0.25">
      <c r="A398" s="128" t="s">
        <v>256</v>
      </c>
      <c r="B398" s="332">
        <v>12</v>
      </c>
      <c r="C398" s="329" t="s">
        <v>146</v>
      </c>
      <c r="D398" s="329" t="s">
        <v>84</v>
      </c>
      <c r="E398" s="281">
        <v>927</v>
      </c>
      <c r="F398" s="258" t="s">
        <v>239</v>
      </c>
      <c r="G398" s="148" t="s">
        <v>8</v>
      </c>
      <c r="H398" s="233">
        <f>SUM(H399)</f>
        <v>2659574.4700000002</v>
      </c>
      <c r="I398" s="233">
        <f t="shared" si="177"/>
        <v>0</v>
      </c>
      <c r="J398" s="233">
        <f t="shared" si="177"/>
        <v>0</v>
      </c>
    </row>
    <row r="399" spans="1:10" s="328" customFormat="1" ht="22.5" x14ac:dyDescent="0.25">
      <c r="A399" s="129" t="s">
        <v>72</v>
      </c>
      <c r="B399" s="334">
        <v>12</v>
      </c>
      <c r="C399" s="335" t="s">
        <v>146</v>
      </c>
      <c r="D399" s="335" t="s">
        <v>84</v>
      </c>
      <c r="E399" s="290">
        <v>927</v>
      </c>
      <c r="F399" s="259" t="s">
        <v>239</v>
      </c>
      <c r="G399" s="117" t="s">
        <v>73</v>
      </c>
      <c r="H399" s="201">
        <f>SUM(H400)</f>
        <v>2659574.4700000002</v>
      </c>
      <c r="I399" s="201">
        <f t="shared" si="177"/>
        <v>0</v>
      </c>
      <c r="J399" s="201">
        <f t="shared" si="177"/>
        <v>0</v>
      </c>
    </row>
    <row r="400" spans="1:10" s="328" customFormat="1" x14ac:dyDescent="0.25">
      <c r="A400" s="121" t="s">
        <v>74</v>
      </c>
      <c r="B400" s="334">
        <v>12</v>
      </c>
      <c r="C400" s="335" t="s">
        <v>146</v>
      </c>
      <c r="D400" s="335" t="s">
        <v>84</v>
      </c>
      <c r="E400" s="290">
        <v>927</v>
      </c>
      <c r="F400" s="259" t="s">
        <v>239</v>
      </c>
      <c r="G400" s="117" t="s">
        <v>75</v>
      </c>
      <c r="H400" s="201">
        <f>SUM(H402:H402)</f>
        <v>2659574.4700000002</v>
      </c>
      <c r="I400" s="201">
        <f>SUM(I402:I402)</f>
        <v>0</v>
      </c>
      <c r="J400" s="201">
        <f>SUM(J402:J402)</f>
        <v>0</v>
      </c>
    </row>
    <row r="401" spans="1:10" s="328" customFormat="1" x14ac:dyDescent="0.25">
      <c r="A401" s="121" t="s">
        <v>238</v>
      </c>
      <c r="B401" s="334"/>
      <c r="C401" s="335"/>
      <c r="D401" s="335"/>
      <c r="E401" s="290"/>
      <c r="F401" s="259"/>
      <c r="G401" s="171"/>
      <c r="H401" s="201"/>
      <c r="I401" s="201"/>
      <c r="J401" s="201"/>
    </row>
    <row r="402" spans="1:10" s="328" customFormat="1" ht="23.25" x14ac:dyDescent="0.25">
      <c r="A402" s="156" t="s">
        <v>427</v>
      </c>
      <c r="B402" s="334">
        <v>12</v>
      </c>
      <c r="C402" s="335" t="s">
        <v>146</v>
      </c>
      <c r="D402" s="335" t="s">
        <v>84</v>
      </c>
      <c r="E402" s="290">
        <v>927</v>
      </c>
      <c r="F402" s="259" t="s">
        <v>239</v>
      </c>
      <c r="G402" s="171" t="s">
        <v>75</v>
      </c>
      <c r="H402" s="201">
        <f>SUM(Лист1!G346)</f>
        <v>2659574.4700000002</v>
      </c>
      <c r="I402" s="201">
        <f>SUM(Лист1!H346)</f>
        <v>0</v>
      </c>
      <c r="J402" s="201">
        <f>SUM(Лист1!I346)</f>
        <v>0</v>
      </c>
    </row>
    <row r="403" spans="1:10" s="328" customFormat="1" x14ac:dyDescent="0.25">
      <c r="A403" s="284" t="s">
        <v>305</v>
      </c>
      <c r="B403" s="70">
        <v>12</v>
      </c>
      <c r="C403" s="71" t="s">
        <v>146</v>
      </c>
      <c r="D403" s="71" t="s">
        <v>294</v>
      </c>
      <c r="E403" s="53"/>
      <c r="F403" s="227"/>
      <c r="G403" s="117"/>
      <c r="H403" s="233">
        <f t="shared" ref="H403:H405" si="178">SUM(H404)</f>
        <v>7519332.0899999999</v>
      </c>
      <c r="I403" s="233">
        <f t="shared" ref="I403:J405" si="179">SUM(I404)</f>
        <v>31566067.850000001</v>
      </c>
      <c r="J403" s="233">
        <f t="shared" si="179"/>
        <v>29700000</v>
      </c>
    </row>
    <row r="404" spans="1:10" s="328" customFormat="1" ht="26.25" x14ac:dyDescent="0.25">
      <c r="A404" s="128" t="s">
        <v>295</v>
      </c>
      <c r="B404" s="70">
        <v>12</v>
      </c>
      <c r="C404" s="71" t="s">
        <v>146</v>
      </c>
      <c r="D404" s="71" t="s">
        <v>294</v>
      </c>
      <c r="E404" s="64">
        <v>927</v>
      </c>
      <c r="F404" s="282" t="s">
        <v>292</v>
      </c>
      <c r="G404" s="148" t="s">
        <v>8</v>
      </c>
      <c r="H404" s="233">
        <f t="shared" si="178"/>
        <v>7519332.0899999999</v>
      </c>
      <c r="I404" s="233">
        <f t="shared" si="179"/>
        <v>31566067.850000001</v>
      </c>
      <c r="J404" s="233">
        <f t="shared" si="179"/>
        <v>29700000</v>
      </c>
    </row>
    <row r="405" spans="1:10" s="328" customFormat="1" ht="22.5" x14ac:dyDescent="0.25">
      <c r="A405" s="129" t="s">
        <v>72</v>
      </c>
      <c r="B405" s="68">
        <v>12</v>
      </c>
      <c r="C405" s="69" t="s">
        <v>146</v>
      </c>
      <c r="D405" s="86" t="s">
        <v>294</v>
      </c>
      <c r="E405" s="53">
        <v>927</v>
      </c>
      <c r="F405" s="270" t="s">
        <v>292</v>
      </c>
      <c r="G405" s="117" t="s">
        <v>73</v>
      </c>
      <c r="H405" s="201">
        <f t="shared" si="178"/>
        <v>7519332.0899999999</v>
      </c>
      <c r="I405" s="201">
        <f t="shared" si="179"/>
        <v>31566067.850000001</v>
      </c>
      <c r="J405" s="201">
        <f t="shared" si="179"/>
        <v>29700000</v>
      </c>
    </row>
    <row r="406" spans="1:10" s="328" customFormat="1" x14ac:dyDescent="0.25">
      <c r="A406" s="121" t="s">
        <v>74</v>
      </c>
      <c r="B406" s="68">
        <v>12</v>
      </c>
      <c r="C406" s="69" t="s">
        <v>146</v>
      </c>
      <c r="D406" s="86" t="s">
        <v>294</v>
      </c>
      <c r="E406" s="53">
        <v>927</v>
      </c>
      <c r="F406" s="270" t="s">
        <v>292</v>
      </c>
      <c r="G406" s="117" t="s">
        <v>75</v>
      </c>
      <c r="H406" s="201">
        <f>SUM(H408:H416)</f>
        <v>7519332.0899999999</v>
      </c>
      <c r="I406" s="201">
        <f t="shared" ref="I406:J406" si="180">SUM(I408:I416)</f>
        <v>31566067.850000001</v>
      </c>
      <c r="J406" s="201">
        <f t="shared" si="180"/>
        <v>29700000</v>
      </c>
    </row>
    <row r="407" spans="1:10" s="328" customFormat="1" x14ac:dyDescent="0.25">
      <c r="A407" s="121" t="s">
        <v>238</v>
      </c>
      <c r="B407" s="68"/>
      <c r="C407" s="69"/>
      <c r="D407" s="86"/>
      <c r="E407" s="53"/>
      <c r="F407" s="270"/>
      <c r="G407" s="117"/>
      <c r="H407" s="201"/>
      <c r="I407" s="201"/>
      <c r="J407" s="201"/>
    </row>
    <row r="408" spans="1:10" s="328" customFormat="1" ht="23.25" x14ac:dyDescent="0.25">
      <c r="A408" s="156" t="s">
        <v>382</v>
      </c>
      <c r="B408" s="68">
        <v>12</v>
      </c>
      <c r="C408" s="69" t="s">
        <v>146</v>
      </c>
      <c r="D408" s="86" t="s">
        <v>294</v>
      </c>
      <c r="E408" s="53">
        <v>927</v>
      </c>
      <c r="F408" s="270" t="s">
        <v>292</v>
      </c>
      <c r="G408" s="117" t="s">
        <v>75</v>
      </c>
      <c r="H408" s="201">
        <f>SUM(Лист1!G362)</f>
        <v>7519332.0899999999</v>
      </c>
      <c r="I408" s="201">
        <f>SUM(Лист1!H362)</f>
        <v>16866067.850000001</v>
      </c>
      <c r="J408" s="201">
        <f>SUM(Лист1!I362)</f>
        <v>0</v>
      </c>
    </row>
    <row r="409" spans="1:10" s="328" customFormat="1" ht="23.25" x14ac:dyDescent="0.25">
      <c r="A409" s="156" t="s">
        <v>307</v>
      </c>
      <c r="B409" s="68">
        <v>12</v>
      </c>
      <c r="C409" s="69" t="s">
        <v>146</v>
      </c>
      <c r="D409" s="86" t="s">
        <v>294</v>
      </c>
      <c r="E409" s="53">
        <v>927</v>
      </c>
      <c r="F409" s="270" t="s">
        <v>292</v>
      </c>
      <c r="G409" s="117" t="s">
        <v>75</v>
      </c>
      <c r="H409" s="201">
        <f>SUM(Лист1!G363)</f>
        <v>0</v>
      </c>
      <c r="I409" s="201">
        <f>SUM(Лист1!H363)</f>
        <v>2500000</v>
      </c>
      <c r="J409" s="201">
        <f>SUM(Лист1!I363)</f>
        <v>0</v>
      </c>
    </row>
    <row r="410" spans="1:10" s="328" customFormat="1" ht="23.25" x14ac:dyDescent="0.25">
      <c r="A410" s="156" t="s">
        <v>428</v>
      </c>
      <c r="B410" s="68">
        <v>12</v>
      </c>
      <c r="C410" s="69" t="s">
        <v>146</v>
      </c>
      <c r="D410" s="86" t="s">
        <v>294</v>
      </c>
      <c r="E410" s="53">
        <v>927</v>
      </c>
      <c r="F410" s="270" t="s">
        <v>292</v>
      </c>
      <c r="G410" s="117" t="s">
        <v>75</v>
      </c>
      <c r="H410" s="201">
        <f>SUM(Лист1!G364)</f>
        <v>0</v>
      </c>
      <c r="I410" s="201">
        <f>SUM(Лист1!H364)</f>
        <v>0</v>
      </c>
      <c r="J410" s="201">
        <f>SUM(Лист1!I364)</f>
        <v>5000000</v>
      </c>
    </row>
    <row r="411" spans="1:10" s="328" customFormat="1" ht="23.25" x14ac:dyDescent="0.25">
      <c r="A411" s="156" t="s">
        <v>429</v>
      </c>
      <c r="B411" s="68">
        <v>12</v>
      </c>
      <c r="C411" s="69" t="s">
        <v>146</v>
      </c>
      <c r="D411" s="86" t="s">
        <v>294</v>
      </c>
      <c r="E411" s="53">
        <v>927</v>
      </c>
      <c r="F411" s="270" t="s">
        <v>292</v>
      </c>
      <c r="G411" s="117" t="s">
        <v>75</v>
      </c>
      <c r="H411" s="201">
        <f>SUM(Лист1!G365)</f>
        <v>0</v>
      </c>
      <c r="I411" s="201">
        <f>SUM(Лист1!H365)</f>
        <v>0</v>
      </c>
      <c r="J411" s="201">
        <f>SUM(Лист1!I365)</f>
        <v>5000000</v>
      </c>
    </row>
    <row r="412" spans="1:10" s="328" customFormat="1" ht="23.25" x14ac:dyDescent="0.25">
      <c r="A412" s="156" t="s">
        <v>430</v>
      </c>
      <c r="B412" s="68">
        <v>12</v>
      </c>
      <c r="C412" s="69" t="s">
        <v>146</v>
      </c>
      <c r="D412" s="86" t="s">
        <v>294</v>
      </c>
      <c r="E412" s="53">
        <v>927</v>
      </c>
      <c r="F412" s="270" t="s">
        <v>292</v>
      </c>
      <c r="G412" s="117" t="s">
        <v>75</v>
      </c>
      <c r="H412" s="201">
        <f>SUM(Лист1!G366)</f>
        <v>0</v>
      </c>
      <c r="I412" s="201">
        <f>SUM(Лист1!H366)</f>
        <v>0</v>
      </c>
      <c r="J412" s="201">
        <f>SUM(Лист1!I366)</f>
        <v>5000000</v>
      </c>
    </row>
    <row r="413" spans="1:10" s="328" customFormat="1" ht="23.25" x14ac:dyDescent="0.25">
      <c r="A413" s="156" t="s">
        <v>431</v>
      </c>
      <c r="B413" s="68">
        <v>12</v>
      </c>
      <c r="C413" s="69" t="s">
        <v>146</v>
      </c>
      <c r="D413" s="86" t="s">
        <v>294</v>
      </c>
      <c r="E413" s="53">
        <v>927</v>
      </c>
      <c r="F413" s="270" t="s">
        <v>292</v>
      </c>
      <c r="G413" s="117" t="s">
        <v>75</v>
      </c>
      <c r="H413" s="201">
        <f>SUM(Лист1!G367)</f>
        <v>0</v>
      </c>
      <c r="I413" s="201">
        <f>SUM(Лист1!H367)</f>
        <v>0</v>
      </c>
      <c r="J413" s="201">
        <f>SUM(Лист1!I367)</f>
        <v>7500000</v>
      </c>
    </row>
    <row r="414" spans="1:10" s="328" customFormat="1" ht="23.25" x14ac:dyDescent="0.25">
      <c r="A414" s="156" t="s">
        <v>432</v>
      </c>
      <c r="B414" s="68">
        <v>12</v>
      </c>
      <c r="C414" s="69" t="s">
        <v>146</v>
      </c>
      <c r="D414" s="86" t="s">
        <v>294</v>
      </c>
      <c r="E414" s="53">
        <v>927</v>
      </c>
      <c r="F414" s="270" t="s">
        <v>292</v>
      </c>
      <c r="G414" s="117" t="s">
        <v>75</v>
      </c>
      <c r="H414" s="201">
        <f>SUM(Лист1!G368)</f>
        <v>0</v>
      </c>
      <c r="I414" s="201">
        <f>SUM(Лист1!H368)</f>
        <v>0</v>
      </c>
      <c r="J414" s="201">
        <f>SUM(Лист1!I368)</f>
        <v>7200000</v>
      </c>
    </row>
    <row r="415" spans="1:10" s="328" customFormat="1" ht="23.25" x14ac:dyDescent="0.25">
      <c r="A415" s="156" t="s">
        <v>308</v>
      </c>
      <c r="B415" s="68">
        <v>12</v>
      </c>
      <c r="C415" s="69" t="s">
        <v>146</v>
      </c>
      <c r="D415" s="86" t="s">
        <v>294</v>
      </c>
      <c r="E415" s="53">
        <v>927</v>
      </c>
      <c r="F415" s="270" t="s">
        <v>292</v>
      </c>
      <c r="G415" s="117" t="s">
        <v>75</v>
      </c>
      <c r="H415" s="201">
        <f>SUM(Лист1!G369)</f>
        <v>0</v>
      </c>
      <c r="I415" s="201">
        <f>SUM(Лист1!H369)</f>
        <v>5000000</v>
      </c>
      <c r="J415" s="201">
        <f>SUM(Лист1!I369)</f>
        <v>0</v>
      </c>
    </row>
    <row r="416" spans="1:10" ht="23.25" x14ac:dyDescent="0.25">
      <c r="A416" s="156" t="s">
        <v>309</v>
      </c>
      <c r="B416" s="68">
        <v>12</v>
      </c>
      <c r="C416" s="69" t="s">
        <v>146</v>
      </c>
      <c r="D416" s="86" t="s">
        <v>294</v>
      </c>
      <c r="E416" s="53">
        <v>927</v>
      </c>
      <c r="F416" s="270" t="s">
        <v>292</v>
      </c>
      <c r="G416" s="117" t="s">
        <v>75</v>
      </c>
      <c r="H416" s="201">
        <f>SUM(Лист1!G370)</f>
        <v>0</v>
      </c>
      <c r="I416" s="201">
        <f>SUM(Лист1!H370)</f>
        <v>7200000</v>
      </c>
      <c r="J416" s="201">
        <f>SUM(Лист1!I370)</f>
        <v>0</v>
      </c>
    </row>
    <row r="417" spans="1:10" ht="15.75" x14ac:dyDescent="0.25">
      <c r="A417" s="87" t="s">
        <v>111</v>
      </c>
      <c r="B417" s="58">
        <v>70</v>
      </c>
      <c r="C417" s="58"/>
      <c r="D417" s="58"/>
      <c r="E417" s="58"/>
      <c r="F417" s="118"/>
      <c r="G417" s="59"/>
      <c r="H417" s="233">
        <f>SUM(H418+H429+H443)</f>
        <v>1901919</v>
      </c>
      <c r="I417" s="233">
        <f t="shared" ref="I417:J417" si="181">SUM(I418+I429+I443)</f>
        <v>8937057</v>
      </c>
      <c r="J417" s="233">
        <f t="shared" si="181"/>
        <v>14438857</v>
      </c>
    </row>
    <row r="418" spans="1:10" ht="18" x14ac:dyDescent="0.25">
      <c r="A418" s="85" t="s">
        <v>97</v>
      </c>
      <c r="B418" s="116">
        <v>70</v>
      </c>
      <c r="C418" s="71" t="s">
        <v>146</v>
      </c>
      <c r="D418" s="71" t="s">
        <v>7</v>
      </c>
      <c r="E418" s="64">
        <v>928</v>
      </c>
      <c r="F418" s="147" t="s">
        <v>124</v>
      </c>
      <c r="G418" s="147" t="s">
        <v>8</v>
      </c>
      <c r="H418" s="99">
        <f>SUM(H419+H422)</f>
        <v>864059</v>
      </c>
      <c r="I418" s="99">
        <f t="shared" ref="I418:J418" si="182">SUM(I419+I422)</f>
        <v>851159</v>
      </c>
      <c r="J418" s="99">
        <f t="shared" si="182"/>
        <v>826159</v>
      </c>
    </row>
    <row r="419" spans="1:10" x14ac:dyDescent="0.25">
      <c r="A419" s="88" t="s">
        <v>99</v>
      </c>
      <c r="B419" s="116">
        <v>70</v>
      </c>
      <c r="C419" s="71" t="s">
        <v>146</v>
      </c>
      <c r="D419" s="71" t="s">
        <v>7</v>
      </c>
      <c r="E419" s="64">
        <v>928</v>
      </c>
      <c r="F419" s="147">
        <v>80010</v>
      </c>
      <c r="G419" s="148" t="s">
        <v>8</v>
      </c>
      <c r="H419" s="99">
        <f t="shared" ref="H419:J420" si="183">SUM(H420)</f>
        <v>366002</v>
      </c>
      <c r="I419" s="99">
        <f t="shared" si="183"/>
        <v>366002</v>
      </c>
      <c r="J419" s="99">
        <f t="shared" si="183"/>
        <v>366002</v>
      </c>
    </row>
    <row r="420" spans="1:10" ht="33" x14ac:dyDescent="0.25">
      <c r="A420" s="60" t="s">
        <v>29</v>
      </c>
      <c r="B420" s="94">
        <v>70</v>
      </c>
      <c r="C420" s="69" t="s">
        <v>146</v>
      </c>
      <c r="D420" s="69" t="s">
        <v>7</v>
      </c>
      <c r="E420" s="49">
        <v>928</v>
      </c>
      <c r="F420" s="118">
        <v>80010</v>
      </c>
      <c r="G420" s="117" t="s">
        <v>30</v>
      </c>
      <c r="H420" s="237">
        <f t="shared" si="183"/>
        <v>366002</v>
      </c>
      <c r="I420" s="237">
        <f t="shared" si="183"/>
        <v>366002</v>
      </c>
      <c r="J420" s="237">
        <f t="shared" si="183"/>
        <v>366002</v>
      </c>
    </row>
    <row r="421" spans="1:10" x14ac:dyDescent="0.25">
      <c r="A421" s="51" t="s">
        <v>31</v>
      </c>
      <c r="B421" s="94">
        <v>70</v>
      </c>
      <c r="C421" s="69" t="s">
        <v>146</v>
      </c>
      <c r="D421" s="69" t="s">
        <v>7</v>
      </c>
      <c r="E421" s="49">
        <v>928</v>
      </c>
      <c r="F421" s="118">
        <v>80010</v>
      </c>
      <c r="G421" s="117" t="s">
        <v>32</v>
      </c>
      <c r="H421" s="237">
        <f>SUM(Лист1!G452)</f>
        <v>366002</v>
      </c>
      <c r="I421" s="237">
        <f>SUM(Лист1!H452)</f>
        <v>366002</v>
      </c>
      <c r="J421" s="237">
        <f>SUM(Лист1!I452)</f>
        <v>366002</v>
      </c>
    </row>
    <row r="422" spans="1:10" ht="24.75" x14ac:dyDescent="0.25">
      <c r="A422" s="88" t="s">
        <v>101</v>
      </c>
      <c r="B422" s="116">
        <v>70</v>
      </c>
      <c r="C422" s="71" t="s">
        <v>146</v>
      </c>
      <c r="D422" s="71" t="s">
        <v>7</v>
      </c>
      <c r="E422" s="64">
        <v>928</v>
      </c>
      <c r="F422" s="148" t="s">
        <v>183</v>
      </c>
      <c r="G422" s="144" t="s">
        <v>8</v>
      </c>
      <c r="H422" s="99">
        <f>SUM(H423+H425+H427)</f>
        <v>498057</v>
      </c>
      <c r="I422" s="99">
        <f t="shared" ref="I422:J422" si="184">SUM(I423+I425+I427)</f>
        <v>485157</v>
      </c>
      <c r="J422" s="99">
        <f t="shared" si="184"/>
        <v>460157</v>
      </c>
    </row>
    <row r="423" spans="1:10" ht="33" x14ac:dyDescent="0.25">
      <c r="A423" s="60" t="s">
        <v>29</v>
      </c>
      <c r="B423" s="94">
        <v>70</v>
      </c>
      <c r="C423" s="69" t="s">
        <v>146</v>
      </c>
      <c r="D423" s="69" t="s">
        <v>7</v>
      </c>
      <c r="E423" s="49">
        <v>928</v>
      </c>
      <c r="F423" s="119" t="s">
        <v>183</v>
      </c>
      <c r="G423" s="117" t="s">
        <v>30</v>
      </c>
      <c r="H423" s="237">
        <f>SUM(H424)</f>
        <v>440057</v>
      </c>
      <c r="I423" s="237">
        <f t="shared" ref="I423:J423" si="185">SUM(I424)</f>
        <v>440057</v>
      </c>
      <c r="J423" s="237">
        <f t="shared" si="185"/>
        <v>440057</v>
      </c>
    </row>
    <row r="424" spans="1:10" x14ac:dyDescent="0.25">
      <c r="A424" s="51" t="s">
        <v>31</v>
      </c>
      <c r="B424" s="94">
        <v>70</v>
      </c>
      <c r="C424" s="69" t="s">
        <v>146</v>
      </c>
      <c r="D424" s="69" t="s">
        <v>7</v>
      </c>
      <c r="E424" s="49">
        <v>928</v>
      </c>
      <c r="F424" s="119" t="s">
        <v>183</v>
      </c>
      <c r="G424" s="117" t="s">
        <v>32</v>
      </c>
      <c r="H424" s="237">
        <f>SUM(Лист1!G456)</f>
        <v>440057</v>
      </c>
      <c r="I424" s="237">
        <f>SUM(Лист1!H456)</f>
        <v>440057</v>
      </c>
      <c r="J424" s="237">
        <f>SUM(Лист1!I456)</f>
        <v>440057</v>
      </c>
    </row>
    <row r="425" spans="1:10" x14ac:dyDescent="0.25">
      <c r="A425" s="60" t="s">
        <v>12</v>
      </c>
      <c r="B425" s="94">
        <v>70</v>
      </c>
      <c r="C425" s="69" t="s">
        <v>146</v>
      </c>
      <c r="D425" s="69" t="s">
        <v>7</v>
      </c>
      <c r="E425" s="49">
        <v>928</v>
      </c>
      <c r="F425" s="119" t="s">
        <v>183</v>
      </c>
      <c r="G425" s="117" t="s">
        <v>13</v>
      </c>
      <c r="H425" s="237">
        <f>SUM(H426)</f>
        <v>47600</v>
      </c>
      <c r="I425" s="237">
        <f t="shared" ref="I425:J425" si="186">SUM(I426)</f>
        <v>34700</v>
      </c>
      <c r="J425" s="237">
        <f t="shared" si="186"/>
        <v>9700</v>
      </c>
    </row>
    <row r="426" spans="1:10" x14ac:dyDescent="0.25">
      <c r="A426" s="121" t="s">
        <v>157</v>
      </c>
      <c r="B426" s="94">
        <v>70</v>
      </c>
      <c r="C426" s="69" t="s">
        <v>146</v>
      </c>
      <c r="D426" s="69" t="s">
        <v>7</v>
      </c>
      <c r="E426" s="49">
        <v>928</v>
      </c>
      <c r="F426" s="119" t="s">
        <v>183</v>
      </c>
      <c r="G426" s="117" t="s">
        <v>15</v>
      </c>
      <c r="H426" s="237">
        <f>SUM(Лист1!G458)</f>
        <v>47600</v>
      </c>
      <c r="I426" s="237">
        <f>SUM(Лист1!H458)</f>
        <v>34700</v>
      </c>
      <c r="J426" s="237">
        <f>SUM(Лист1!I458)</f>
        <v>9700</v>
      </c>
    </row>
    <row r="427" spans="1:10" x14ac:dyDescent="0.25">
      <c r="A427" s="60" t="s">
        <v>35</v>
      </c>
      <c r="B427" s="94">
        <v>70</v>
      </c>
      <c r="C427" s="69" t="s">
        <v>146</v>
      </c>
      <c r="D427" s="69" t="s">
        <v>7</v>
      </c>
      <c r="E427" s="49">
        <v>928</v>
      </c>
      <c r="F427" s="119" t="s">
        <v>183</v>
      </c>
      <c r="G427" s="117" t="s">
        <v>36</v>
      </c>
      <c r="H427" s="237">
        <f>SUM(H428)</f>
        <v>10400</v>
      </c>
      <c r="I427" s="237">
        <f t="shared" ref="I427:J427" si="187">SUM(I428)</f>
        <v>10400</v>
      </c>
      <c r="J427" s="237">
        <f t="shared" si="187"/>
        <v>10400</v>
      </c>
    </row>
    <row r="428" spans="1:10" x14ac:dyDescent="0.25">
      <c r="A428" s="51" t="s">
        <v>139</v>
      </c>
      <c r="B428" s="94">
        <v>70</v>
      </c>
      <c r="C428" s="69" t="s">
        <v>146</v>
      </c>
      <c r="D428" s="69" t="s">
        <v>7</v>
      </c>
      <c r="E428" s="49">
        <v>928</v>
      </c>
      <c r="F428" s="119" t="s">
        <v>183</v>
      </c>
      <c r="G428" s="117" t="s">
        <v>138</v>
      </c>
      <c r="H428" s="237">
        <f>SUM(Лист1!G460)</f>
        <v>10400</v>
      </c>
      <c r="I428" s="237">
        <f>SUM(Лист1!H460)</f>
        <v>10400</v>
      </c>
      <c r="J428" s="237">
        <f>SUM(Лист1!I460)</f>
        <v>10400</v>
      </c>
    </row>
    <row r="429" spans="1:10" ht="36" x14ac:dyDescent="0.25">
      <c r="A429" s="67" t="s">
        <v>102</v>
      </c>
      <c r="B429" s="116">
        <v>70</v>
      </c>
      <c r="C429" s="71" t="s">
        <v>146</v>
      </c>
      <c r="D429" s="71" t="s">
        <v>7</v>
      </c>
      <c r="E429" s="64">
        <v>929</v>
      </c>
      <c r="F429" s="147" t="s">
        <v>124</v>
      </c>
      <c r="G429" s="147" t="s">
        <v>8</v>
      </c>
      <c r="H429" s="99">
        <f>SUM(H430+H433+H440)</f>
        <v>1037860</v>
      </c>
      <c r="I429" s="99">
        <f t="shared" ref="I429:J429" si="188">SUM(I430+I433+I440)</f>
        <v>1030898</v>
      </c>
      <c r="J429" s="99">
        <f t="shared" si="188"/>
        <v>1011498</v>
      </c>
    </row>
    <row r="430" spans="1:10" ht="39" x14ac:dyDescent="0.25">
      <c r="A430" s="128" t="s">
        <v>234</v>
      </c>
      <c r="B430" s="116">
        <v>70</v>
      </c>
      <c r="C430" s="71" t="s">
        <v>146</v>
      </c>
      <c r="D430" s="71" t="s">
        <v>7</v>
      </c>
      <c r="E430" s="149" t="s">
        <v>103</v>
      </c>
      <c r="F430" s="147">
        <v>80050</v>
      </c>
      <c r="G430" s="144" t="s">
        <v>8</v>
      </c>
      <c r="H430" s="99">
        <f t="shared" ref="H430:J431" si="189">SUM(H431)</f>
        <v>882602</v>
      </c>
      <c r="I430" s="99">
        <f t="shared" si="189"/>
        <v>882602</v>
      </c>
      <c r="J430" s="99">
        <f t="shared" si="189"/>
        <v>882602</v>
      </c>
    </row>
    <row r="431" spans="1:10" ht="33" x14ac:dyDescent="0.25">
      <c r="A431" s="60" t="s">
        <v>29</v>
      </c>
      <c r="B431" s="94">
        <v>70</v>
      </c>
      <c r="C431" s="69" t="s">
        <v>146</v>
      </c>
      <c r="D431" s="69" t="s">
        <v>7</v>
      </c>
      <c r="E431" s="150" t="s">
        <v>103</v>
      </c>
      <c r="F431" s="157">
        <v>80050</v>
      </c>
      <c r="G431" s="142" t="s">
        <v>30</v>
      </c>
      <c r="H431" s="237">
        <f t="shared" si="189"/>
        <v>882602</v>
      </c>
      <c r="I431" s="237">
        <f t="shared" si="189"/>
        <v>882602</v>
      </c>
      <c r="J431" s="237">
        <f t="shared" si="189"/>
        <v>882602</v>
      </c>
    </row>
    <row r="432" spans="1:10" x14ac:dyDescent="0.25">
      <c r="A432" s="51" t="s">
        <v>31</v>
      </c>
      <c r="B432" s="94">
        <v>70</v>
      </c>
      <c r="C432" s="69" t="s">
        <v>146</v>
      </c>
      <c r="D432" s="69" t="s">
        <v>7</v>
      </c>
      <c r="E432" s="150" t="s">
        <v>103</v>
      </c>
      <c r="F432" s="157">
        <v>80050</v>
      </c>
      <c r="G432" s="142" t="s">
        <v>32</v>
      </c>
      <c r="H432" s="237">
        <f>SUM(Лист1!G466)</f>
        <v>882602</v>
      </c>
      <c r="I432" s="237">
        <f>SUM(Лист1!H466)</f>
        <v>882602</v>
      </c>
      <c r="J432" s="237">
        <f>SUM(Лист1!I466)</f>
        <v>882602</v>
      </c>
    </row>
    <row r="433" spans="1:10" ht="24.75" x14ac:dyDescent="0.25">
      <c r="A433" s="155" t="s">
        <v>101</v>
      </c>
      <c r="B433" s="116">
        <v>70</v>
      </c>
      <c r="C433" s="71" t="s">
        <v>146</v>
      </c>
      <c r="D433" s="71" t="s">
        <v>7</v>
      </c>
      <c r="E433" s="149" t="s">
        <v>103</v>
      </c>
      <c r="F433" s="148" t="s">
        <v>183</v>
      </c>
      <c r="G433" s="144" t="s">
        <v>8</v>
      </c>
      <c r="H433" s="99">
        <f>SUM(H434+H436+H438)</f>
        <v>155258</v>
      </c>
      <c r="I433" s="99">
        <f t="shared" ref="I433:J433" si="190">SUM(I434+I436+I438)</f>
        <v>148296</v>
      </c>
      <c r="J433" s="99">
        <f t="shared" si="190"/>
        <v>128896</v>
      </c>
    </row>
    <row r="434" spans="1:10" ht="33" x14ac:dyDescent="0.25">
      <c r="A434" s="60" t="s">
        <v>29</v>
      </c>
      <c r="B434" s="94">
        <v>70</v>
      </c>
      <c r="C434" s="69" t="s">
        <v>146</v>
      </c>
      <c r="D434" s="69" t="s">
        <v>7</v>
      </c>
      <c r="E434" s="150" t="s">
        <v>103</v>
      </c>
      <c r="F434" s="119" t="s">
        <v>183</v>
      </c>
      <c r="G434" s="142" t="s">
        <v>30</v>
      </c>
      <c r="H434" s="237">
        <f>SUM(H435)</f>
        <v>127596</v>
      </c>
      <c r="I434" s="237">
        <f t="shared" ref="I434:J434" si="191">SUM(I435)</f>
        <v>127596</v>
      </c>
      <c r="J434" s="237">
        <f t="shared" si="191"/>
        <v>127596</v>
      </c>
    </row>
    <row r="435" spans="1:10" x14ac:dyDescent="0.25">
      <c r="A435" s="51" t="s">
        <v>31</v>
      </c>
      <c r="B435" s="94">
        <v>70</v>
      </c>
      <c r="C435" s="69" t="s">
        <v>146</v>
      </c>
      <c r="D435" s="69" t="s">
        <v>7</v>
      </c>
      <c r="E435" s="150" t="s">
        <v>103</v>
      </c>
      <c r="F435" s="119" t="s">
        <v>183</v>
      </c>
      <c r="G435" s="142" t="s">
        <v>32</v>
      </c>
      <c r="H435" s="237">
        <f>SUM(Лист1!G469)</f>
        <v>127596</v>
      </c>
      <c r="I435" s="237">
        <f>SUM(Лист1!H469)</f>
        <v>127596</v>
      </c>
      <c r="J435" s="237">
        <f>SUM(Лист1!I469)</f>
        <v>127596</v>
      </c>
    </row>
    <row r="436" spans="1:10" x14ac:dyDescent="0.25">
      <c r="A436" s="60" t="s">
        <v>12</v>
      </c>
      <c r="B436" s="94">
        <v>70</v>
      </c>
      <c r="C436" s="69" t="s">
        <v>146</v>
      </c>
      <c r="D436" s="69" t="s">
        <v>7</v>
      </c>
      <c r="E436" s="150" t="s">
        <v>103</v>
      </c>
      <c r="F436" s="119" t="s">
        <v>183</v>
      </c>
      <c r="G436" s="142" t="s">
        <v>13</v>
      </c>
      <c r="H436" s="237">
        <f>SUM(H437)</f>
        <v>26862</v>
      </c>
      <c r="I436" s="237">
        <f t="shared" ref="I436:J436" si="192">SUM(I437)</f>
        <v>19900</v>
      </c>
      <c r="J436" s="237">
        <f t="shared" si="192"/>
        <v>500</v>
      </c>
    </row>
    <row r="437" spans="1:10" x14ac:dyDescent="0.25">
      <c r="A437" s="121" t="s">
        <v>157</v>
      </c>
      <c r="B437" s="94">
        <v>70</v>
      </c>
      <c r="C437" s="69" t="s">
        <v>146</v>
      </c>
      <c r="D437" s="69" t="s">
        <v>7</v>
      </c>
      <c r="E437" s="150" t="s">
        <v>103</v>
      </c>
      <c r="F437" s="119" t="s">
        <v>183</v>
      </c>
      <c r="G437" s="142" t="s">
        <v>15</v>
      </c>
      <c r="H437" s="237">
        <f>SUM(Лист1!G471)</f>
        <v>26862</v>
      </c>
      <c r="I437" s="237">
        <f>SUM(Лист1!H471)</f>
        <v>19900</v>
      </c>
      <c r="J437" s="237">
        <f>SUM(Лист1!I471)</f>
        <v>500</v>
      </c>
    </row>
    <row r="438" spans="1:10" x14ac:dyDescent="0.25">
      <c r="A438" s="60" t="s">
        <v>35</v>
      </c>
      <c r="B438" s="94">
        <v>70</v>
      </c>
      <c r="C438" s="69" t="s">
        <v>146</v>
      </c>
      <c r="D438" s="69" t="s">
        <v>7</v>
      </c>
      <c r="E438" s="150" t="s">
        <v>103</v>
      </c>
      <c r="F438" s="119" t="s">
        <v>183</v>
      </c>
      <c r="G438" s="142" t="s">
        <v>36</v>
      </c>
      <c r="H438" s="237">
        <f>SUM(H439)</f>
        <v>800</v>
      </c>
      <c r="I438" s="237">
        <f t="shared" ref="I438:J438" si="193">SUM(I439)</f>
        <v>800</v>
      </c>
      <c r="J438" s="237">
        <f t="shared" si="193"/>
        <v>800</v>
      </c>
    </row>
    <row r="439" spans="1:10" x14ac:dyDescent="0.25">
      <c r="A439" s="121" t="s">
        <v>139</v>
      </c>
      <c r="B439" s="94">
        <v>70</v>
      </c>
      <c r="C439" s="69" t="s">
        <v>146</v>
      </c>
      <c r="D439" s="69" t="s">
        <v>7</v>
      </c>
      <c r="E439" s="150" t="s">
        <v>103</v>
      </c>
      <c r="F439" s="119" t="s">
        <v>183</v>
      </c>
      <c r="G439" s="142" t="s">
        <v>138</v>
      </c>
      <c r="H439" s="237">
        <f>SUM(Лист1!G473)</f>
        <v>800</v>
      </c>
      <c r="I439" s="237">
        <f>SUM(Лист1!H473)</f>
        <v>800</v>
      </c>
      <c r="J439" s="237">
        <f>SUM(Лист1!I473)</f>
        <v>800</v>
      </c>
    </row>
    <row r="440" spans="1:10" ht="64.5" x14ac:dyDescent="0.25">
      <c r="A440" s="132" t="s">
        <v>275</v>
      </c>
      <c r="B440" s="116">
        <v>70</v>
      </c>
      <c r="C440" s="71" t="s">
        <v>146</v>
      </c>
      <c r="D440" s="71" t="s">
        <v>7</v>
      </c>
      <c r="E440" s="149" t="s">
        <v>103</v>
      </c>
      <c r="F440" s="147">
        <v>84200</v>
      </c>
      <c r="G440" s="144" t="s">
        <v>8</v>
      </c>
      <c r="H440" s="99">
        <f t="shared" ref="H440:J441" si="194">SUM(H441)</f>
        <v>0</v>
      </c>
      <c r="I440" s="99">
        <f t="shared" si="194"/>
        <v>0</v>
      </c>
      <c r="J440" s="99">
        <f t="shared" si="194"/>
        <v>0</v>
      </c>
    </row>
    <row r="441" spans="1:10" ht="40.9" customHeight="1" x14ac:dyDescent="0.25">
      <c r="A441" s="121" t="s">
        <v>29</v>
      </c>
      <c r="B441" s="94">
        <v>70</v>
      </c>
      <c r="C441" s="69" t="s">
        <v>146</v>
      </c>
      <c r="D441" s="69" t="s">
        <v>7</v>
      </c>
      <c r="E441" s="150" t="s">
        <v>103</v>
      </c>
      <c r="F441" s="157">
        <v>84200</v>
      </c>
      <c r="G441" s="142" t="s">
        <v>30</v>
      </c>
      <c r="H441" s="237">
        <f t="shared" si="194"/>
        <v>0</v>
      </c>
      <c r="I441" s="237">
        <f t="shared" si="194"/>
        <v>0</v>
      </c>
      <c r="J441" s="237">
        <f t="shared" si="194"/>
        <v>0</v>
      </c>
    </row>
    <row r="442" spans="1:10" x14ac:dyDescent="0.25">
      <c r="A442" s="121" t="s">
        <v>31</v>
      </c>
      <c r="B442" s="94">
        <v>70</v>
      </c>
      <c r="C442" s="69" t="s">
        <v>146</v>
      </c>
      <c r="D442" s="69" t="s">
        <v>7</v>
      </c>
      <c r="E442" s="150" t="s">
        <v>103</v>
      </c>
      <c r="F442" s="157">
        <v>84200</v>
      </c>
      <c r="G442" s="142" t="s">
        <v>32</v>
      </c>
      <c r="H442" s="237">
        <f>SUM(Лист1!G476)</f>
        <v>0</v>
      </c>
      <c r="I442" s="237">
        <f>SUM(Лист1!H476)</f>
        <v>0</v>
      </c>
      <c r="J442" s="237">
        <f>SUM(Лист1!I476)</f>
        <v>0</v>
      </c>
    </row>
    <row r="443" spans="1:10" ht="36" x14ac:dyDescent="0.25">
      <c r="A443" s="9" t="s">
        <v>109</v>
      </c>
      <c r="B443" s="116">
        <v>70</v>
      </c>
      <c r="C443" s="71" t="s">
        <v>146</v>
      </c>
      <c r="D443" s="71" t="s">
        <v>7</v>
      </c>
      <c r="E443" s="64">
        <v>906</v>
      </c>
      <c r="F443" s="147" t="s">
        <v>124</v>
      </c>
      <c r="G443" s="147" t="s">
        <v>8</v>
      </c>
      <c r="H443" s="99">
        <f>SUM(H444+H448+H455)</f>
        <v>0</v>
      </c>
      <c r="I443" s="99">
        <f>SUM(I444+I448+I455)</f>
        <v>7055000</v>
      </c>
      <c r="J443" s="99">
        <f>SUM(J444+J448+J455)</f>
        <v>12601200</v>
      </c>
    </row>
    <row r="444" spans="1:10" x14ac:dyDescent="0.25">
      <c r="A444" s="132" t="s">
        <v>262</v>
      </c>
      <c r="B444" s="116">
        <v>70</v>
      </c>
      <c r="C444" s="71" t="s">
        <v>146</v>
      </c>
      <c r="D444" s="71" t="s">
        <v>7</v>
      </c>
      <c r="E444" s="149" t="s">
        <v>41</v>
      </c>
      <c r="F444" s="147">
        <v>80080</v>
      </c>
      <c r="G444" s="144" t="s">
        <v>8</v>
      </c>
      <c r="H444" s="99">
        <f t="shared" ref="H444:J444" si="195">SUM(H445)</f>
        <v>0</v>
      </c>
      <c r="I444" s="99">
        <f t="shared" si="195"/>
        <v>7055000</v>
      </c>
      <c r="J444" s="99">
        <f t="shared" si="195"/>
        <v>12601200</v>
      </c>
    </row>
    <row r="445" spans="1:10" x14ac:dyDescent="0.25">
      <c r="A445" s="272" t="s">
        <v>35</v>
      </c>
      <c r="B445" s="94">
        <v>70</v>
      </c>
      <c r="C445" s="69" t="s">
        <v>146</v>
      </c>
      <c r="D445" s="69" t="s">
        <v>7</v>
      </c>
      <c r="E445" s="150" t="s">
        <v>41</v>
      </c>
      <c r="F445" s="157">
        <v>80080</v>
      </c>
      <c r="G445" s="142" t="s">
        <v>36</v>
      </c>
      <c r="H445" s="237">
        <f>SUM(H446)</f>
        <v>0</v>
      </c>
      <c r="I445" s="237">
        <f>SUM(I446)</f>
        <v>7055000</v>
      </c>
      <c r="J445" s="237">
        <f>SUM(J446)</f>
        <v>12601200</v>
      </c>
    </row>
    <row r="446" spans="1:10" x14ac:dyDescent="0.25">
      <c r="A446" s="156" t="s">
        <v>156</v>
      </c>
      <c r="B446" s="94">
        <v>70</v>
      </c>
      <c r="C446" s="69" t="s">
        <v>146</v>
      </c>
      <c r="D446" s="69" t="s">
        <v>7</v>
      </c>
      <c r="E446" s="150" t="s">
        <v>41</v>
      </c>
      <c r="F446" s="157">
        <v>80080</v>
      </c>
      <c r="G446" s="142" t="s">
        <v>71</v>
      </c>
      <c r="H446" s="237">
        <f>SUM(Лист1!G123)</f>
        <v>0</v>
      </c>
      <c r="I446" s="237">
        <f>SUM(Лист1!H123)</f>
        <v>7055000</v>
      </c>
      <c r="J446" s="237">
        <f>SUM(Лист1!I123)</f>
        <v>12601200</v>
      </c>
    </row>
    <row r="447" spans="1:10" ht="15.75" x14ac:dyDescent="0.25">
      <c r="A447" s="58" t="s">
        <v>104</v>
      </c>
      <c r="B447" s="74"/>
      <c r="C447" s="74"/>
      <c r="D447" s="74"/>
      <c r="E447" s="74"/>
      <c r="F447" s="74"/>
      <c r="G447" s="74"/>
      <c r="H447" s="99">
        <f>SUM(H13+H37+H194+H272+H417+H356+H370+H377+H384+H363)</f>
        <v>877750952.90999997</v>
      </c>
      <c r="I447" s="99">
        <f>SUM(I13+I37+I194+I272+I417+I356+I370+I377+I384+I363)</f>
        <v>669850834.48000002</v>
      </c>
      <c r="J447" s="99">
        <f>SUM(J13+J37+J194+J272+J417+J356+J370+J377+J384+J363)</f>
        <v>680360293.54999995</v>
      </c>
    </row>
    <row r="448" spans="1:10" x14ac:dyDescent="0.25">
      <c r="B448" s="238"/>
      <c r="C448" s="238"/>
      <c r="D448" s="238"/>
      <c r="E448" s="238"/>
      <c r="F448" s="238"/>
      <c r="G448" s="238"/>
      <c r="H448" s="238"/>
    </row>
  </sheetData>
  <mergeCells count="7">
    <mergeCell ref="A9:J9"/>
    <mergeCell ref="C8:H8"/>
    <mergeCell ref="H3:J3"/>
    <mergeCell ref="G4:J4"/>
    <mergeCell ref="G5:J5"/>
    <mergeCell ref="G6:J6"/>
    <mergeCell ref="I8:J8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3"/>
  <sheetViews>
    <sheetView topLeftCell="A406" zoomScale="80" zoomScaleNormal="80" workbookViewId="0">
      <selection activeCell="K415" sqref="K415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7.42578125" customWidth="1"/>
    <col min="8" max="8" width="19.28515625" customWidth="1"/>
  </cols>
  <sheetData>
    <row r="1" spans="1:8" x14ac:dyDescent="0.25">
      <c r="A1" s="110" t="s">
        <v>105</v>
      </c>
      <c r="B1" s="130"/>
      <c r="C1" s="173"/>
      <c r="D1" s="173"/>
      <c r="E1" s="173"/>
      <c r="F1" s="173"/>
      <c r="G1" s="173"/>
      <c r="H1" s="350"/>
    </row>
    <row r="2" spans="1:8" x14ac:dyDescent="0.25">
      <c r="A2" s="110"/>
      <c r="B2" s="130"/>
      <c r="C2" s="339"/>
      <c r="D2" s="339"/>
      <c r="E2" s="339"/>
      <c r="F2" s="173"/>
      <c r="G2" s="173"/>
      <c r="H2" s="350"/>
    </row>
    <row r="3" spans="1:8" ht="22.9" customHeight="1" x14ac:dyDescent="0.25">
      <c r="A3" s="110"/>
      <c r="B3" s="130"/>
      <c r="C3" s="339"/>
      <c r="D3" s="339"/>
      <c r="E3" s="341"/>
      <c r="F3" s="358" t="s">
        <v>418</v>
      </c>
      <c r="G3" s="358"/>
      <c r="H3" s="358"/>
    </row>
    <row r="4" spans="1:8" ht="22.9" customHeight="1" x14ac:dyDescent="0.25">
      <c r="A4" s="109"/>
      <c r="B4" s="173"/>
      <c r="C4" s="173"/>
      <c r="D4" s="173"/>
      <c r="E4" s="358" t="s">
        <v>409</v>
      </c>
      <c r="F4" s="358"/>
      <c r="G4" s="358"/>
      <c r="H4" s="358"/>
    </row>
    <row r="5" spans="1:8" ht="22.9" customHeight="1" x14ac:dyDescent="0.25">
      <c r="A5" s="109"/>
      <c r="B5" s="173"/>
      <c r="C5" s="173"/>
      <c r="D5" s="173"/>
      <c r="E5" s="359" t="s">
        <v>300</v>
      </c>
      <c r="F5" s="359"/>
      <c r="G5" s="359"/>
      <c r="H5" s="359"/>
    </row>
    <row r="6" spans="1:8" ht="22.9" customHeight="1" x14ac:dyDescent="0.25">
      <c r="A6" s="109"/>
      <c r="B6" s="173"/>
      <c r="C6" s="173"/>
      <c r="D6" s="173"/>
      <c r="E6" s="359" t="s">
        <v>410</v>
      </c>
      <c r="F6" s="359"/>
      <c r="G6" s="359"/>
      <c r="H6" s="359"/>
    </row>
    <row r="7" spans="1:8" x14ac:dyDescent="0.25">
      <c r="A7" s="109"/>
      <c r="B7" s="173"/>
      <c r="C7" s="275"/>
      <c r="D7" s="275"/>
      <c r="E7" s="275"/>
      <c r="F7" s="275"/>
    </row>
    <row r="8" spans="1:8" x14ac:dyDescent="0.25">
      <c r="A8" s="109"/>
      <c r="B8" s="173"/>
      <c r="C8" s="275"/>
      <c r="D8" s="275"/>
      <c r="E8" s="275"/>
      <c r="F8" s="275"/>
    </row>
    <row r="9" spans="1:8" x14ac:dyDescent="0.25">
      <c r="A9" s="109"/>
      <c r="B9" s="173"/>
      <c r="C9" s="173"/>
      <c r="D9" s="173"/>
      <c r="E9" s="173"/>
      <c r="F9" s="173"/>
      <c r="G9" s="173"/>
      <c r="H9" s="350"/>
    </row>
    <row r="10" spans="1:8" x14ac:dyDescent="0.25">
      <c r="A10" s="109"/>
      <c r="B10" s="173"/>
      <c r="C10" s="173"/>
      <c r="D10" s="173"/>
      <c r="E10" s="173"/>
      <c r="F10" s="173"/>
      <c r="G10" s="173"/>
      <c r="H10" s="350"/>
    </row>
    <row r="11" spans="1:8" x14ac:dyDescent="0.25">
      <c r="A11" s="109"/>
      <c r="B11" s="173"/>
      <c r="C11" s="340"/>
      <c r="D11" s="340"/>
      <c r="E11" s="340"/>
      <c r="F11" s="340"/>
      <c r="G11" s="340"/>
      <c r="H11" s="351"/>
    </row>
    <row r="12" spans="1:8" x14ac:dyDescent="0.25">
      <c r="A12" s="109"/>
      <c r="B12" s="173"/>
      <c r="C12" s="173"/>
      <c r="D12" s="173"/>
      <c r="E12" s="173"/>
      <c r="F12" s="173"/>
      <c r="G12" s="173"/>
      <c r="H12" s="350"/>
    </row>
    <row r="13" spans="1:8" x14ac:dyDescent="0.25">
      <c r="A13" s="109"/>
      <c r="B13" s="173"/>
      <c r="C13" s="173"/>
      <c r="D13" s="173"/>
      <c r="E13" s="173"/>
      <c r="F13" s="173"/>
      <c r="G13" s="173"/>
      <c r="H13" s="350"/>
    </row>
    <row r="14" spans="1:8" ht="13.5" customHeight="1" x14ac:dyDescent="0.25">
      <c r="A14" s="109"/>
      <c r="B14" s="173"/>
      <c r="C14" s="359"/>
      <c r="D14" s="359"/>
      <c r="E14" s="359"/>
      <c r="F14" s="359"/>
    </row>
    <row r="15" spans="1:8" ht="13.5" customHeight="1" x14ac:dyDescent="0.25">
      <c r="A15" s="109"/>
      <c r="B15" s="173"/>
      <c r="C15" s="265"/>
      <c r="D15" s="265"/>
      <c r="E15" s="265"/>
      <c r="F15" s="265"/>
    </row>
    <row r="16" spans="1:8" ht="13.5" customHeight="1" x14ac:dyDescent="0.25">
      <c r="A16" s="109"/>
      <c r="B16" s="173"/>
      <c r="C16" s="265"/>
      <c r="D16" s="265"/>
      <c r="E16" s="265"/>
      <c r="F16" s="265"/>
    </row>
    <row r="17" spans="1:8" ht="17.45" customHeight="1" x14ac:dyDescent="0.25">
      <c r="A17" s="357" t="s">
        <v>419</v>
      </c>
      <c r="B17" s="357"/>
      <c r="C17" s="357"/>
      <c r="D17" s="357"/>
      <c r="E17" s="357"/>
      <c r="F17" s="357"/>
      <c r="G17" s="357"/>
      <c r="H17" s="357"/>
    </row>
    <row r="18" spans="1:8" ht="17.45" customHeight="1" x14ac:dyDescent="0.25">
      <c r="A18" s="357" t="s">
        <v>257</v>
      </c>
      <c r="B18" s="357"/>
      <c r="C18" s="357"/>
      <c r="D18" s="357"/>
      <c r="E18" s="357"/>
      <c r="F18" s="357"/>
      <c r="G18" s="357"/>
      <c r="H18" s="357"/>
    </row>
    <row r="19" spans="1:8" ht="17.45" customHeight="1" x14ac:dyDescent="0.25">
      <c r="A19" s="357" t="s">
        <v>420</v>
      </c>
      <c r="B19" s="357"/>
      <c r="C19" s="357"/>
      <c r="D19" s="357"/>
      <c r="E19" s="357"/>
      <c r="F19" s="357"/>
      <c r="G19" s="357"/>
      <c r="H19" s="357"/>
    </row>
    <row r="20" spans="1:8" ht="18" x14ac:dyDescent="0.25">
      <c r="A20" s="114"/>
      <c r="B20" s="111"/>
      <c r="C20" s="112"/>
      <c r="D20" s="112"/>
      <c r="E20" s="113"/>
      <c r="F20" s="113"/>
      <c r="G20" s="264"/>
      <c r="H20" t="s">
        <v>176</v>
      </c>
    </row>
    <row r="21" spans="1:8" ht="62.45" customHeight="1" x14ac:dyDescent="0.25">
      <c r="A21" s="261" t="s">
        <v>0</v>
      </c>
      <c r="B21" s="262" t="s">
        <v>2</v>
      </c>
      <c r="C21" s="263" t="s">
        <v>3</v>
      </c>
      <c r="D21" s="263" t="s">
        <v>4</v>
      </c>
      <c r="E21" s="263" t="s">
        <v>5</v>
      </c>
      <c r="F21" s="242" t="s">
        <v>413</v>
      </c>
      <c r="G21" s="242" t="s">
        <v>414</v>
      </c>
      <c r="H21" s="242" t="s">
        <v>415</v>
      </c>
    </row>
    <row r="22" spans="1:8" x14ac:dyDescent="0.25">
      <c r="A22" s="115">
        <v>1</v>
      </c>
      <c r="B22" s="174" t="s">
        <v>112</v>
      </c>
      <c r="C22" s="175">
        <v>3</v>
      </c>
      <c r="D22" s="175">
        <v>4</v>
      </c>
      <c r="E22" s="175">
        <v>5</v>
      </c>
      <c r="F22" s="115">
        <v>6</v>
      </c>
      <c r="G22" s="115">
        <v>7</v>
      </c>
      <c r="H22" s="115">
        <v>8</v>
      </c>
    </row>
    <row r="23" spans="1:8" ht="18" x14ac:dyDescent="0.25">
      <c r="A23" s="176" t="s">
        <v>42</v>
      </c>
      <c r="B23" s="177" t="s">
        <v>22</v>
      </c>
      <c r="C23" s="178" t="s">
        <v>7</v>
      </c>
      <c r="D23" s="178" t="s">
        <v>115</v>
      </c>
      <c r="E23" s="178" t="s">
        <v>8</v>
      </c>
      <c r="F23" s="200">
        <f>SUM(F24+F28+F36+F54+F79+F83+F50+F75)</f>
        <v>43762125.07</v>
      </c>
      <c r="G23" s="200">
        <f t="shared" ref="G23:H23" si="0">SUM(G24+G28+G36+G54+G79+G83+G50)</f>
        <v>48947388.200000003</v>
      </c>
      <c r="H23" s="200">
        <f t="shared" si="0"/>
        <v>50830814.189999998</v>
      </c>
    </row>
    <row r="24" spans="1:8" ht="39" x14ac:dyDescent="0.25">
      <c r="A24" s="120" t="s">
        <v>98</v>
      </c>
      <c r="B24" s="179" t="s">
        <v>22</v>
      </c>
      <c r="C24" s="180" t="s">
        <v>24</v>
      </c>
      <c r="D24" s="180" t="s">
        <v>115</v>
      </c>
      <c r="E24" s="181" t="s">
        <v>8</v>
      </c>
      <c r="F24" s="219">
        <f t="shared" ref="F24:H26" si="1">SUM(F25)</f>
        <v>366002</v>
      </c>
      <c r="G24" s="219">
        <f t="shared" si="1"/>
        <v>366002</v>
      </c>
      <c r="H24" s="219">
        <f t="shared" si="1"/>
        <v>366002</v>
      </c>
    </row>
    <row r="25" spans="1:8" ht="26.25" x14ac:dyDescent="0.25">
      <c r="A25" s="182" t="s">
        <v>113</v>
      </c>
      <c r="B25" s="142" t="s">
        <v>22</v>
      </c>
      <c r="C25" s="157" t="s">
        <v>24</v>
      </c>
      <c r="D25" s="157">
        <v>7000080010</v>
      </c>
      <c r="E25" s="161" t="s">
        <v>8</v>
      </c>
      <c r="F25" s="164">
        <f t="shared" si="1"/>
        <v>366002</v>
      </c>
      <c r="G25" s="164">
        <f t="shared" si="1"/>
        <v>366002</v>
      </c>
      <c r="H25" s="164">
        <f t="shared" si="1"/>
        <v>366002</v>
      </c>
    </row>
    <row r="26" spans="1:8" ht="34.5" x14ac:dyDescent="0.25">
      <c r="A26" s="121" t="s">
        <v>29</v>
      </c>
      <c r="B26" s="142" t="s">
        <v>22</v>
      </c>
      <c r="C26" s="157" t="s">
        <v>24</v>
      </c>
      <c r="D26" s="118">
        <v>7000080010</v>
      </c>
      <c r="E26" s="161" t="s">
        <v>30</v>
      </c>
      <c r="F26" s="164">
        <f t="shared" si="1"/>
        <v>366002</v>
      </c>
      <c r="G26" s="164">
        <f t="shared" si="1"/>
        <v>366002</v>
      </c>
      <c r="H26" s="164">
        <f t="shared" si="1"/>
        <v>366002</v>
      </c>
    </row>
    <row r="27" spans="1:8" x14ac:dyDescent="0.25">
      <c r="A27" s="121" t="s">
        <v>31</v>
      </c>
      <c r="B27" s="142" t="s">
        <v>22</v>
      </c>
      <c r="C27" s="157" t="s">
        <v>24</v>
      </c>
      <c r="D27" s="118">
        <v>7000080010</v>
      </c>
      <c r="E27" s="161" t="s">
        <v>32</v>
      </c>
      <c r="F27" s="164">
        <f>SUM(Лист1!G452)</f>
        <v>366002</v>
      </c>
      <c r="G27" s="164">
        <f>SUM(Лист1!H452)</f>
        <v>366002</v>
      </c>
      <c r="H27" s="164">
        <f>SUM(Лист1!I452)</f>
        <v>366002</v>
      </c>
    </row>
    <row r="28" spans="1:8" ht="60" x14ac:dyDescent="0.25">
      <c r="A28" s="183" t="s">
        <v>114</v>
      </c>
      <c r="B28" s="179" t="s">
        <v>22</v>
      </c>
      <c r="C28" s="180" t="s">
        <v>10</v>
      </c>
      <c r="D28" s="180" t="s">
        <v>115</v>
      </c>
      <c r="E28" s="181" t="s">
        <v>8</v>
      </c>
      <c r="F28" s="211">
        <f>SUM(F29)</f>
        <v>498057</v>
      </c>
      <c r="G28" s="211">
        <f t="shared" ref="G28:H28" si="2">SUM(G29)</f>
        <v>485157</v>
      </c>
      <c r="H28" s="211">
        <f t="shared" si="2"/>
        <v>460157</v>
      </c>
    </row>
    <row r="29" spans="1:8" ht="26.25" x14ac:dyDescent="0.25">
      <c r="A29" s="132" t="s">
        <v>101</v>
      </c>
      <c r="B29" s="142" t="s">
        <v>22</v>
      </c>
      <c r="C29" s="142" t="s">
        <v>10</v>
      </c>
      <c r="D29" s="161" t="s">
        <v>233</v>
      </c>
      <c r="E29" s="161" t="s">
        <v>8</v>
      </c>
      <c r="F29" s="164">
        <f>SUM(F30+F32+F34)</f>
        <v>498057</v>
      </c>
      <c r="G29" s="164">
        <f t="shared" ref="G29:H29" si="3">SUM(G30+G32+G34)</f>
        <v>485157</v>
      </c>
      <c r="H29" s="164">
        <f t="shared" si="3"/>
        <v>460157</v>
      </c>
    </row>
    <row r="30" spans="1:8" ht="34.5" x14ac:dyDescent="0.25">
      <c r="A30" s="121" t="s">
        <v>29</v>
      </c>
      <c r="B30" s="142" t="s">
        <v>22</v>
      </c>
      <c r="C30" s="117" t="s">
        <v>10</v>
      </c>
      <c r="D30" s="119" t="s">
        <v>233</v>
      </c>
      <c r="E30" s="161" t="s">
        <v>30</v>
      </c>
      <c r="F30" s="164">
        <f>SUM(F31)</f>
        <v>440057</v>
      </c>
      <c r="G30" s="164">
        <f t="shared" ref="G30:H30" si="4">SUM(G31)</f>
        <v>440057</v>
      </c>
      <c r="H30" s="164">
        <f t="shared" si="4"/>
        <v>440057</v>
      </c>
    </row>
    <row r="31" spans="1:8" x14ac:dyDescent="0.25">
      <c r="A31" s="121" t="s">
        <v>31</v>
      </c>
      <c r="B31" s="142" t="s">
        <v>22</v>
      </c>
      <c r="C31" s="117" t="s">
        <v>10</v>
      </c>
      <c r="D31" s="119" t="s">
        <v>233</v>
      </c>
      <c r="E31" s="161" t="s">
        <v>32</v>
      </c>
      <c r="F31" s="164">
        <f>SUM(Лист1!G456)</f>
        <v>440057</v>
      </c>
      <c r="G31" s="164">
        <f>SUM(Лист1!H456)</f>
        <v>440057</v>
      </c>
      <c r="H31" s="164">
        <f>SUM(Лист1!I456)</f>
        <v>440057</v>
      </c>
    </row>
    <row r="32" spans="1:8" x14ac:dyDescent="0.25">
      <c r="A32" s="121" t="s">
        <v>12</v>
      </c>
      <c r="B32" s="117" t="s">
        <v>22</v>
      </c>
      <c r="C32" s="117" t="s">
        <v>10</v>
      </c>
      <c r="D32" s="119" t="s">
        <v>233</v>
      </c>
      <c r="E32" s="117" t="s">
        <v>13</v>
      </c>
      <c r="F32" s="164">
        <f>SUM(F33)</f>
        <v>47600</v>
      </c>
      <c r="G32" s="164">
        <f t="shared" ref="G32:H32" si="5">SUM(G33)</f>
        <v>34700</v>
      </c>
      <c r="H32" s="164">
        <f t="shared" si="5"/>
        <v>9700</v>
      </c>
    </row>
    <row r="33" spans="1:8" ht="23.25" x14ac:dyDescent="0.25">
      <c r="A33" s="121" t="s">
        <v>157</v>
      </c>
      <c r="B33" s="117" t="s">
        <v>22</v>
      </c>
      <c r="C33" s="117" t="s">
        <v>10</v>
      </c>
      <c r="D33" s="119" t="s">
        <v>233</v>
      </c>
      <c r="E33" s="117" t="s">
        <v>15</v>
      </c>
      <c r="F33" s="164">
        <f>SUM(Лист1!G458)</f>
        <v>47600</v>
      </c>
      <c r="G33" s="164">
        <f>SUM(Лист1!H458)</f>
        <v>34700</v>
      </c>
      <c r="H33" s="164">
        <f>SUM(Лист1!I458)</f>
        <v>9700</v>
      </c>
    </row>
    <row r="34" spans="1:8" x14ac:dyDescent="0.25">
      <c r="A34" s="121" t="s">
        <v>35</v>
      </c>
      <c r="B34" s="117" t="s">
        <v>22</v>
      </c>
      <c r="C34" s="117" t="s">
        <v>10</v>
      </c>
      <c r="D34" s="119" t="s">
        <v>233</v>
      </c>
      <c r="E34" s="117" t="s">
        <v>36</v>
      </c>
      <c r="F34" s="164">
        <f>SUM(F35)</f>
        <v>10400</v>
      </c>
      <c r="G34" s="164">
        <f t="shared" ref="G34:H34" si="6">SUM(G35)</f>
        <v>10400</v>
      </c>
      <c r="H34" s="164">
        <f t="shared" si="6"/>
        <v>10400</v>
      </c>
    </row>
    <row r="35" spans="1:8" x14ac:dyDescent="0.25">
      <c r="A35" s="121" t="s">
        <v>139</v>
      </c>
      <c r="B35" s="117" t="s">
        <v>22</v>
      </c>
      <c r="C35" s="117" t="s">
        <v>10</v>
      </c>
      <c r="D35" s="119" t="s">
        <v>233</v>
      </c>
      <c r="E35" s="117" t="s">
        <v>138</v>
      </c>
      <c r="F35" s="164">
        <f>SUM(Лист1!G460)</f>
        <v>10400</v>
      </c>
      <c r="G35" s="164">
        <f>SUM(Лист1!H460)</f>
        <v>10400</v>
      </c>
      <c r="H35" s="164">
        <f>SUM(Лист1!I460)</f>
        <v>10400</v>
      </c>
    </row>
    <row r="36" spans="1:8" ht="48.75" x14ac:dyDescent="0.25">
      <c r="A36" s="250" t="s">
        <v>174</v>
      </c>
      <c r="B36" s="144" t="s">
        <v>22</v>
      </c>
      <c r="C36" s="147" t="s">
        <v>40</v>
      </c>
      <c r="D36" s="147" t="s">
        <v>115</v>
      </c>
      <c r="E36" s="148" t="s">
        <v>8</v>
      </c>
      <c r="F36" s="218">
        <f>SUM(F37+F40+F47)</f>
        <v>27543860.07</v>
      </c>
      <c r="G36" s="218">
        <f t="shared" ref="G36:H36" si="7">SUM(G37+G40+G47)</f>
        <v>26216815.199999999</v>
      </c>
      <c r="H36" s="218">
        <f t="shared" si="7"/>
        <v>24241084.189999998</v>
      </c>
    </row>
    <row r="37" spans="1:8" ht="26.25" x14ac:dyDescent="0.25">
      <c r="A37" s="132" t="s">
        <v>69</v>
      </c>
      <c r="B37" s="142" t="s">
        <v>22</v>
      </c>
      <c r="C37" s="157" t="s">
        <v>40</v>
      </c>
      <c r="D37" s="118" t="s">
        <v>209</v>
      </c>
      <c r="E37" s="142" t="s">
        <v>8</v>
      </c>
      <c r="F37" s="164">
        <f t="shared" ref="F37:H38" si="8">SUM(F38)</f>
        <v>1406260</v>
      </c>
      <c r="G37" s="164">
        <f t="shared" si="8"/>
        <v>1406260</v>
      </c>
      <c r="H37" s="164">
        <f t="shared" si="8"/>
        <v>1406260</v>
      </c>
    </row>
    <row r="38" spans="1:8" ht="34.9" customHeight="1" x14ac:dyDescent="0.25">
      <c r="A38" s="121" t="s">
        <v>29</v>
      </c>
      <c r="B38" s="117" t="s">
        <v>22</v>
      </c>
      <c r="C38" s="118" t="s">
        <v>40</v>
      </c>
      <c r="D38" s="118" t="s">
        <v>209</v>
      </c>
      <c r="E38" s="117" t="s">
        <v>30</v>
      </c>
      <c r="F38" s="164">
        <f t="shared" si="8"/>
        <v>1406260</v>
      </c>
      <c r="G38" s="164">
        <f t="shared" si="8"/>
        <v>1406260</v>
      </c>
      <c r="H38" s="164">
        <f t="shared" si="8"/>
        <v>1406260</v>
      </c>
    </row>
    <row r="39" spans="1:8" x14ac:dyDescent="0.25">
      <c r="A39" s="121" t="s">
        <v>31</v>
      </c>
      <c r="B39" s="117" t="s">
        <v>22</v>
      </c>
      <c r="C39" s="118" t="s">
        <v>40</v>
      </c>
      <c r="D39" s="118" t="s">
        <v>209</v>
      </c>
      <c r="E39" s="117" t="s">
        <v>32</v>
      </c>
      <c r="F39" s="164">
        <f>SUM(Лист1!G220)</f>
        <v>1406260</v>
      </c>
      <c r="G39" s="164">
        <f>SUM(Лист1!H220)</f>
        <v>1406260</v>
      </c>
      <c r="H39" s="164">
        <f>SUM(Лист1!I220)</f>
        <v>1406260</v>
      </c>
    </row>
    <row r="40" spans="1:8" ht="26.25" x14ac:dyDescent="0.25">
      <c r="A40" s="132" t="s">
        <v>28</v>
      </c>
      <c r="B40" s="142" t="s">
        <v>22</v>
      </c>
      <c r="C40" s="157" t="s">
        <v>40</v>
      </c>
      <c r="D40" s="118" t="s">
        <v>210</v>
      </c>
      <c r="E40" s="161" t="s">
        <v>8</v>
      </c>
      <c r="F40" s="164">
        <f>SUM(F41+F43+F45)</f>
        <v>26137600.07</v>
      </c>
      <c r="G40" s="164">
        <f t="shared" ref="G40:H40" si="9">SUM(G41+G43+G45)</f>
        <v>24810555.199999999</v>
      </c>
      <c r="H40" s="164">
        <f t="shared" si="9"/>
        <v>22834824.189999998</v>
      </c>
    </row>
    <row r="41" spans="1:8" ht="34.5" x14ac:dyDescent="0.25">
      <c r="A41" s="121" t="s">
        <v>29</v>
      </c>
      <c r="B41" s="117" t="s">
        <v>22</v>
      </c>
      <c r="C41" s="118" t="s">
        <v>40</v>
      </c>
      <c r="D41" s="118" t="s">
        <v>210</v>
      </c>
      <c r="E41" s="117" t="s">
        <v>30</v>
      </c>
      <c r="F41" s="164">
        <f>SUM(F42)</f>
        <v>20522125</v>
      </c>
      <c r="G41" s="164">
        <f t="shared" ref="G41:H41" si="10">SUM(G42)</f>
        <v>20522125</v>
      </c>
      <c r="H41" s="164">
        <f t="shared" si="10"/>
        <v>20223916.27</v>
      </c>
    </row>
    <row r="42" spans="1:8" x14ac:dyDescent="0.25">
      <c r="A42" s="121" t="s">
        <v>31</v>
      </c>
      <c r="B42" s="117" t="s">
        <v>22</v>
      </c>
      <c r="C42" s="118" t="s">
        <v>40</v>
      </c>
      <c r="D42" s="118" t="s">
        <v>210</v>
      </c>
      <c r="E42" s="117" t="s">
        <v>32</v>
      </c>
      <c r="F42" s="164">
        <f>SUM(Лист1!G223)</f>
        <v>20522125</v>
      </c>
      <c r="G42" s="164">
        <f>SUM(Лист1!H223)</f>
        <v>20522125</v>
      </c>
      <c r="H42" s="164">
        <f>SUM(Лист1!I223)</f>
        <v>20223916.27</v>
      </c>
    </row>
    <row r="43" spans="1:8" x14ac:dyDescent="0.25">
      <c r="A43" s="121" t="s">
        <v>12</v>
      </c>
      <c r="B43" s="117" t="s">
        <v>22</v>
      </c>
      <c r="C43" s="118" t="s">
        <v>40</v>
      </c>
      <c r="D43" s="118" t="s">
        <v>210</v>
      </c>
      <c r="E43" s="117" t="s">
        <v>13</v>
      </c>
      <c r="F43" s="164">
        <f>SUM(F44)</f>
        <v>5134475.07</v>
      </c>
      <c r="G43" s="164">
        <f t="shared" ref="G43:H43" si="11">SUM(G44)</f>
        <v>3807430.2</v>
      </c>
      <c r="H43" s="164">
        <f t="shared" si="11"/>
        <v>2129907.92</v>
      </c>
    </row>
    <row r="44" spans="1:8" ht="23.25" x14ac:dyDescent="0.25">
      <c r="A44" s="121" t="s">
        <v>157</v>
      </c>
      <c r="B44" s="117" t="s">
        <v>22</v>
      </c>
      <c r="C44" s="118" t="s">
        <v>40</v>
      </c>
      <c r="D44" s="118" t="s">
        <v>210</v>
      </c>
      <c r="E44" s="117" t="s">
        <v>15</v>
      </c>
      <c r="F44" s="164">
        <f>SUM(Лист1!G225)</f>
        <v>5134475.07</v>
      </c>
      <c r="G44" s="164">
        <f>SUM(Лист1!H225)</f>
        <v>3807430.2</v>
      </c>
      <c r="H44" s="164">
        <f>SUM(Лист1!I225)</f>
        <v>2129907.92</v>
      </c>
    </row>
    <row r="45" spans="1:8" x14ac:dyDescent="0.25">
      <c r="A45" s="121" t="s">
        <v>35</v>
      </c>
      <c r="B45" s="117" t="s">
        <v>22</v>
      </c>
      <c r="C45" s="118" t="s">
        <v>40</v>
      </c>
      <c r="D45" s="118" t="s">
        <v>210</v>
      </c>
      <c r="E45" s="117" t="s">
        <v>36</v>
      </c>
      <c r="F45" s="164">
        <f>SUM(F46)</f>
        <v>481000</v>
      </c>
      <c r="G45" s="164">
        <f t="shared" ref="G45:H45" si="12">SUM(G46)</f>
        <v>481000</v>
      </c>
      <c r="H45" s="164">
        <f t="shared" si="12"/>
        <v>481000</v>
      </c>
    </row>
    <row r="46" spans="1:8" x14ac:dyDescent="0.25">
      <c r="A46" s="121" t="s">
        <v>139</v>
      </c>
      <c r="B46" s="117" t="s">
        <v>22</v>
      </c>
      <c r="C46" s="118" t="s">
        <v>40</v>
      </c>
      <c r="D46" s="118" t="s">
        <v>210</v>
      </c>
      <c r="E46" s="117" t="s">
        <v>138</v>
      </c>
      <c r="F46" s="164">
        <f>SUM(Лист1!G227)</f>
        <v>481000</v>
      </c>
      <c r="G46" s="164">
        <f>SUM(Лист1!H227)</f>
        <v>481000</v>
      </c>
      <c r="H46" s="164">
        <f>SUM(Лист1!I227)</f>
        <v>481000</v>
      </c>
    </row>
    <row r="47" spans="1:8" ht="64.5" x14ac:dyDescent="0.25">
      <c r="A47" s="132" t="s">
        <v>276</v>
      </c>
      <c r="B47" s="142" t="s">
        <v>22</v>
      </c>
      <c r="C47" s="157" t="s">
        <v>40</v>
      </c>
      <c r="D47" s="118" t="s">
        <v>277</v>
      </c>
      <c r="E47" s="161" t="s">
        <v>8</v>
      </c>
      <c r="F47" s="164">
        <f>SUM(F48)</f>
        <v>0</v>
      </c>
      <c r="G47" s="164">
        <f t="shared" ref="G47:H48" si="13">SUM(G48)</f>
        <v>0</v>
      </c>
      <c r="H47" s="164">
        <f t="shared" si="13"/>
        <v>0</v>
      </c>
    </row>
    <row r="48" spans="1:8" ht="43.5" x14ac:dyDescent="0.25">
      <c r="A48" s="129" t="s">
        <v>29</v>
      </c>
      <c r="B48" s="117" t="s">
        <v>22</v>
      </c>
      <c r="C48" s="118" t="s">
        <v>40</v>
      </c>
      <c r="D48" s="118" t="s">
        <v>277</v>
      </c>
      <c r="E48" s="117" t="s">
        <v>30</v>
      </c>
      <c r="F48" s="164">
        <f>SUM(F49)</f>
        <v>0</v>
      </c>
      <c r="G48" s="164">
        <f t="shared" si="13"/>
        <v>0</v>
      </c>
      <c r="H48" s="164">
        <f t="shared" si="13"/>
        <v>0</v>
      </c>
    </row>
    <row r="49" spans="1:8" x14ac:dyDescent="0.25">
      <c r="A49" s="121" t="s">
        <v>31</v>
      </c>
      <c r="B49" s="117" t="s">
        <v>22</v>
      </c>
      <c r="C49" s="118" t="s">
        <v>40</v>
      </c>
      <c r="D49" s="118" t="s">
        <v>277</v>
      </c>
      <c r="E49" s="117" t="s">
        <v>32</v>
      </c>
      <c r="F49" s="164">
        <f>SUM(Лист1!G230)</f>
        <v>0</v>
      </c>
      <c r="G49" s="164">
        <f>SUM(Лист1!H230)</f>
        <v>0</v>
      </c>
      <c r="H49" s="164">
        <f>SUM(Лист1!I230)</f>
        <v>0</v>
      </c>
    </row>
    <row r="50" spans="1:8" x14ac:dyDescent="0.25">
      <c r="A50" s="131" t="s">
        <v>235</v>
      </c>
      <c r="B50" s="208" t="s">
        <v>22</v>
      </c>
      <c r="C50" s="203" t="s">
        <v>56</v>
      </c>
      <c r="D50" s="206" t="s">
        <v>115</v>
      </c>
      <c r="E50" s="207" t="s">
        <v>8</v>
      </c>
      <c r="F50" s="233">
        <f t="shared" ref="F50:H52" si="14">SUM(F51)</f>
        <v>18278</v>
      </c>
      <c r="G50" s="233">
        <f t="shared" si="14"/>
        <v>134550</v>
      </c>
      <c r="H50" s="233">
        <f t="shared" si="14"/>
        <v>7532</v>
      </c>
    </row>
    <row r="51" spans="1:8" ht="51.75" x14ac:dyDescent="0.25">
      <c r="A51" s="228" t="s">
        <v>350</v>
      </c>
      <c r="B51" s="150" t="s">
        <v>22</v>
      </c>
      <c r="C51" s="157" t="s">
        <v>56</v>
      </c>
      <c r="D51" s="159" t="s">
        <v>236</v>
      </c>
      <c r="E51" s="187" t="s">
        <v>8</v>
      </c>
      <c r="F51" s="221">
        <f t="shared" si="14"/>
        <v>18278</v>
      </c>
      <c r="G51" s="221">
        <f t="shared" si="14"/>
        <v>134550</v>
      </c>
      <c r="H51" s="221">
        <f t="shared" si="14"/>
        <v>7532</v>
      </c>
    </row>
    <row r="52" spans="1:8" x14ac:dyDescent="0.25">
      <c r="A52" s="129" t="s">
        <v>12</v>
      </c>
      <c r="B52" s="123" t="s">
        <v>22</v>
      </c>
      <c r="C52" s="118" t="s">
        <v>56</v>
      </c>
      <c r="D52" s="124" t="s">
        <v>236</v>
      </c>
      <c r="E52" s="123" t="s">
        <v>13</v>
      </c>
      <c r="F52" s="221">
        <f t="shared" si="14"/>
        <v>18278</v>
      </c>
      <c r="G52" s="221">
        <f t="shared" si="14"/>
        <v>134550</v>
      </c>
      <c r="H52" s="221">
        <f t="shared" si="14"/>
        <v>7532</v>
      </c>
    </row>
    <row r="53" spans="1:8" ht="33.75" x14ac:dyDescent="0.25">
      <c r="A53" s="229" t="s">
        <v>152</v>
      </c>
      <c r="B53" s="123" t="s">
        <v>22</v>
      </c>
      <c r="C53" s="118" t="s">
        <v>56</v>
      </c>
      <c r="D53" s="124" t="s">
        <v>236</v>
      </c>
      <c r="E53" s="123" t="s">
        <v>15</v>
      </c>
      <c r="F53" s="221">
        <f>SUM(Лист1!G234)</f>
        <v>18278</v>
      </c>
      <c r="G53" s="221">
        <f>SUM(Лист1!H234)</f>
        <v>134550</v>
      </c>
      <c r="H53" s="221">
        <f>SUM(Лист1!I234)</f>
        <v>7532</v>
      </c>
    </row>
    <row r="54" spans="1:8" ht="39" x14ac:dyDescent="0.25">
      <c r="A54" s="116" t="s">
        <v>43</v>
      </c>
      <c r="B54" s="144" t="s">
        <v>22</v>
      </c>
      <c r="C54" s="144" t="s">
        <v>44</v>
      </c>
      <c r="D54" s="147" t="s">
        <v>115</v>
      </c>
      <c r="E54" s="148" t="s">
        <v>8</v>
      </c>
      <c r="F54" s="211">
        <f>SUM(F55+F62+F65+F72)</f>
        <v>8694472</v>
      </c>
      <c r="G54" s="211">
        <f t="shared" ref="G54:H54" si="15">SUM(G55+G62+G65+G72)</f>
        <v>8797936</v>
      </c>
      <c r="H54" s="211">
        <f t="shared" si="15"/>
        <v>8383998</v>
      </c>
    </row>
    <row r="55" spans="1:8" ht="26.25" x14ac:dyDescent="0.25">
      <c r="A55" s="132" t="s">
        <v>28</v>
      </c>
      <c r="B55" s="117" t="s">
        <v>22</v>
      </c>
      <c r="C55" s="117" t="s">
        <v>44</v>
      </c>
      <c r="D55" s="118" t="s">
        <v>192</v>
      </c>
      <c r="E55" s="119" t="s">
        <v>8</v>
      </c>
      <c r="F55" s="164">
        <f>SUM(F56+F58+F60)</f>
        <v>7656612</v>
      </c>
      <c r="G55" s="164">
        <f t="shared" ref="G55:H55" si="16">SUM(G56+G58+G60)</f>
        <v>7767038</v>
      </c>
      <c r="H55" s="164">
        <f t="shared" si="16"/>
        <v>7372500</v>
      </c>
    </row>
    <row r="56" spans="1:8" ht="35.450000000000003" customHeight="1" x14ac:dyDescent="0.25">
      <c r="A56" s="121" t="s">
        <v>29</v>
      </c>
      <c r="B56" s="117" t="s">
        <v>22</v>
      </c>
      <c r="C56" s="117" t="s">
        <v>44</v>
      </c>
      <c r="D56" s="118" t="s">
        <v>192</v>
      </c>
      <c r="E56" s="117" t="s">
        <v>30</v>
      </c>
      <c r="F56" s="164">
        <f>SUM(F57)</f>
        <v>6985230</v>
      </c>
      <c r="G56" s="164">
        <f t="shared" ref="G56:H56" si="17">SUM(G57)</f>
        <v>7115430</v>
      </c>
      <c r="H56" s="164">
        <f t="shared" si="17"/>
        <v>7115430</v>
      </c>
    </row>
    <row r="57" spans="1:8" x14ac:dyDescent="0.25">
      <c r="A57" s="121" t="s">
        <v>31</v>
      </c>
      <c r="B57" s="117" t="s">
        <v>22</v>
      </c>
      <c r="C57" s="117" t="s">
        <v>44</v>
      </c>
      <c r="D57" s="118" t="s">
        <v>192</v>
      </c>
      <c r="E57" s="117" t="s">
        <v>32</v>
      </c>
      <c r="F57" s="164">
        <f>SUM(Лист1!G111)</f>
        <v>6985230</v>
      </c>
      <c r="G57" s="164">
        <f>SUM(Лист1!H111)</f>
        <v>7115430</v>
      </c>
      <c r="H57" s="164">
        <f>SUM(Лист1!I111)</f>
        <v>7115430</v>
      </c>
    </row>
    <row r="58" spans="1:8" x14ac:dyDescent="0.25">
      <c r="A58" s="121" t="s">
        <v>12</v>
      </c>
      <c r="B58" s="117" t="s">
        <v>22</v>
      </c>
      <c r="C58" s="117" t="s">
        <v>44</v>
      </c>
      <c r="D58" s="118" t="s">
        <v>192</v>
      </c>
      <c r="E58" s="117" t="s">
        <v>13</v>
      </c>
      <c r="F58" s="164">
        <f>SUM(F59)</f>
        <v>664482</v>
      </c>
      <c r="G58" s="164">
        <f t="shared" ref="G58:H58" si="18">SUM(G59)</f>
        <v>644708</v>
      </c>
      <c r="H58" s="164">
        <f t="shared" si="18"/>
        <v>250170</v>
      </c>
    </row>
    <row r="59" spans="1:8" ht="23.25" x14ac:dyDescent="0.25">
      <c r="A59" s="121" t="s">
        <v>157</v>
      </c>
      <c r="B59" s="117" t="s">
        <v>22</v>
      </c>
      <c r="C59" s="117" t="s">
        <v>44</v>
      </c>
      <c r="D59" s="118" t="s">
        <v>192</v>
      </c>
      <c r="E59" s="117" t="s">
        <v>15</v>
      </c>
      <c r="F59" s="164">
        <f>SUM(Лист1!G113)</f>
        <v>664482</v>
      </c>
      <c r="G59" s="164">
        <f>SUM(Лист1!H113)</f>
        <v>644708</v>
      </c>
      <c r="H59" s="164">
        <f>SUM(Лист1!I113)</f>
        <v>250170</v>
      </c>
    </row>
    <row r="60" spans="1:8" x14ac:dyDescent="0.25">
      <c r="A60" s="121" t="s">
        <v>35</v>
      </c>
      <c r="B60" s="117" t="s">
        <v>22</v>
      </c>
      <c r="C60" s="117" t="s">
        <v>44</v>
      </c>
      <c r="D60" s="118" t="s">
        <v>192</v>
      </c>
      <c r="E60" s="117" t="s">
        <v>36</v>
      </c>
      <c r="F60" s="164">
        <f>SUM(F61)</f>
        <v>6900</v>
      </c>
      <c r="G60" s="164">
        <f t="shared" ref="G60:H60" si="19">SUM(G61)</f>
        <v>6900</v>
      </c>
      <c r="H60" s="164">
        <f t="shared" si="19"/>
        <v>6900</v>
      </c>
    </row>
    <row r="61" spans="1:8" x14ac:dyDescent="0.25">
      <c r="A61" s="121" t="s">
        <v>139</v>
      </c>
      <c r="B61" s="117" t="s">
        <v>22</v>
      </c>
      <c r="C61" s="117" t="s">
        <v>44</v>
      </c>
      <c r="D61" s="118" t="s">
        <v>192</v>
      </c>
      <c r="E61" s="117" t="s">
        <v>138</v>
      </c>
      <c r="F61" s="164">
        <f>SUM(Лист1!G115)</f>
        <v>6900</v>
      </c>
      <c r="G61" s="164">
        <f>SUM(Лист1!H115)</f>
        <v>6900</v>
      </c>
      <c r="H61" s="164">
        <f>SUM(Лист1!I115)</f>
        <v>6900</v>
      </c>
    </row>
    <row r="62" spans="1:8" ht="39" x14ac:dyDescent="0.25">
      <c r="A62" s="128" t="s">
        <v>234</v>
      </c>
      <c r="B62" s="187" t="s">
        <v>22</v>
      </c>
      <c r="C62" s="161" t="s">
        <v>44</v>
      </c>
      <c r="D62" s="157">
        <v>7000080050</v>
      </c>
      <c r="E62" s="142" t="s">
        <v>8</v>
      </c>
      <c r="F62" s="164">
        <f t="shared" ref="F62:H63" si="20">SUM(F63)</f>
        <v>882602</v>
      </c>
      <c r="G62" s="164">
        <f t="shared" si="20"/>
        <v>882602</v>
      </c>
      <c r="H62" s="164">
        <f t="shared" si="20"/>
        <v>882602</v>
      </c>
    </row>
    <row r="63" spans="1:8" ht="34.5" x14ac:dyDescent="0.25">
      <c r="A63" s="121" t="s">
        <v>29</v>
      </c>
      <c r="B63" s="187" t="s">
        <v>22</v>
      </c>
      <c r="C63" s="161" t="s">
        <v>44</v>
      </c>
      <c r="D63" s="157">
        <v>7000080050</v>
      </c>
      <c r="E63" s="142" t="s">
        <v>30</v>
      </c>
      <c r="F63" s="164">
        <f t="shared" si="20"/>
        <v>882602</v>
      </c>
      <c r="G63" s="164">
        <f t="shared" si="20"/>
        <v>882602</v>
      </c>
      <c r="H63" s="164">
        <f t="shared" si="20"/>
        <v>882602</v>
      </c>
    </row>
    <row r="64" spans="1:8" x14ac:dyDescent="0.25">
      <c r="A64" s="121" t="s">
        <v>31</v>
      </c>
      <c r="B64" s="187" t="s">
        <v>22</v>
      </c>
      <c r="C64" s="161" t="s">
        <v>44</v>
      </c>
      <c r="D64" s="157">
        <v>7000080050</v>
      </c>
      <c r="E64" s="142" t="s">
        <v>32</v>
      </c>
      <c r="F64" s="164">
        <f>SUM(Лист1!G466)</f>
        <v>882602</v>
      </c>
      <c r="G64" s="164">
        <f>SUM(Лист1!H466)</f>
        <v>882602</v>
      </c>
      <c r="H64" s="164">
        <f>SUM(Лист1!I466)</f>
        <v>882602</v>
      </c>
    </row>
    <row r="65" spans="1:8" ht="26.25" x14ac:dyDescent="0.25">
      <c r="A65" s="132" t="s">
        <v>101</v>
      </c>
      <c r="B65" s="187" t="s">
        <v>22</v>
      </c>
      <c r="C65" s="161" t="s">
        <v>44</v>
      </c>
      <c r="D65" s="157">
        <v>7000080040</v>
      </c>
      <c r="E65" s="142" t="s">
        <v>8</v>
      </c>
      <c r="F65" s="164">
        <f>SUM(F66+F68+F70)</f>
        <v>155258</v>
      </c>
      <c r="G65" s="164">
        <f t="shared" ref="G65:H65" si="21">SUM(G66+G68+G70)</f>
        <v>148296</v>
      </c>
      <c r="H65" s="164">
        <f t="shared" si="21"/>
        <v>128896</v>
      </c>
    </row>
    <row r="66" spans="1:8" ht="34.5" x14ac:dyDescent="0.25">
      <c r="A66" s="121" t="s">
        <v>29</v>
      </c>
      <c r="B66" s="187" t="s">
        <v>22</v>
      </c>
      <c r="C66" s="161" t="s">
        <v>44</v>
      </c>
      <c r="D66" s="119" t="s">
        <v>233</v>
      </c>
      <c r="E66" s="142" t="s">
        <v>30</v>
      </c>
      <c r="F66" s="164">
        <f>SUM(F67)</f>
        <v>127596</v>
      </c>
      <c r="G66" s="164">
        <f t="shared" ref="G66:H66" si="22">SUM(G67)</f>
        <v>127596</v>
      </c>
      <c r="H66" s="164">
        <f t="shared" si="22"/>
        <v>127596</v>
      </c>
    </row>
    <row r="67" spans="1:8" x14ac:dyDescent="0.25">
      <c r="A67" s="121" t="s">
        <v>31</v>
      </c>
      <c r="B67" s="184" t="s">
        <v>22</v>
      </c>
      <c r="C67" s="185" t="s">
        <v>44</v>
      </c>
      <c r="D67" s="119" t="s">
        <v>233</v>
      </c>
      <c r="E67" s="186" t="s">
        <v>32</v>
      </c>
      <c r="F67" s="164">
        <f>SUM(Лист1!G469)</f>
        <v>127596</v>
      </c>
      <c r="G67" s="164">
        <f>SUM(Лист1!H469)</f>
        <v>127596</v>
      </c>
      <c r="H67" s="164">
        <f>SUM(Лист1!I469)</f>
        <v>127596</v>
      </c>
    </row>
    <row r="68" spans="1:8" x14ac:dyDescent="0.25">
      <c r="A68" s="121" t="s">
        <v>12</v>
      </c>
      <c r="B68" s="184" t="s">
        <v>22</v>
      </c>
      <c r="C68" s="185" t="s">
        <v>44</v>
      </c>
      <c r="D68" s="119" t="s">
        <v>233</v>
      </c>
      <c r="E68" s="186" t="s">
        <v>13</v>
      </c>
      <c r="F68" s="164">
        <f>SUM(F69)</f>
        <v>26862</v>
      </c>
      <c r="G68" s="164">
        <f t="shared" ref="G68:H68" si="23">SUM(G69)</f>
        <v>19900</v>
      </c>
      <c r="H68" s="164">
        <f t="shared" si="23"/>
        <v>500</v>
      </c>
    </row>
    <row r="69" spans="1:8" ht="23.25" x14ac:dyDescent="0.25">
      <c r="A69" s="121" t="s">
        <v>157</v>
      </c>
      <c r="B69" s="184" t="s">
        <v>22</v>
      </c>
      <c r="C69" s="185" t="s">
        <v>44</v>
      </c>
      <c r="D69" s="119" t="s">
        <v>233</v>
      </c>
      <c r="E69" s="186" t="s">
        <v>15</v>
      </c>
      <c r="F69" s="164">
        <f>SUM(Лист1!G471)</f>
        <v>26862</v>
      </c>
      <c r="G69" s="164">
        <f>SUM(Лист1!H471)</f>
        <v>19900</v>
      </c>
      <c r="H69" s="164">
        <f>SUM(Лист1!I471)</f>
        <v>500</v>
      </c>
    </row>
    <row r="70" spans="1:8" x14ac:dyDescent="0.25">
      <c r="A70" s="121" t="s">
        <v>35</v>
      </c>
      <c r="B70" s="184" t="s">
        <v>22</v>
      </c>
      <c r="C70" s="185" t="s">
        <v>44</v>
      </c>
      <c r="D70" s="119" t="s">
        <v>233</v>
      </c>
      <c r="E70" s="186" t="s">
        <v>36</v>
      </c>
      <c r="F70" s="164">
        <f>SUM(F71)</f>
        <v>800</v>
      </c>
      <c r="G70" s="164">
        <f t="shared" ref="G70:H70" si="24">SUM(G71)</f>
        <v>800</v>
      </c>
      <c r="H70" s="164">
        <f t="shared" si="24"/>
        <v>800</v>
      </c>
    </row>
    <row r="71" spans="1:8" x14ac:dyDescent="0.25">
      <c r="A71" s="121" t="s">
        <v>139</v>
      </c>
      <c r="B71" s="184" t="s">
        <v>22</v>
      </c>
      <c r="C71" s="185" t="s">
        <v>44</v>
      </c>
      <c r="D71" s="119" t="s">
        <v>233</v>
      </c>
      <c r="E71" s="186" t="s">
        <v>138</v>
      </c>
      <c r="F71" s="164">
        <f>SUM(Лист1!G473)</f>
        <v>800</v>
      </c>
      <c r="G71" s="164">
        <f>SUM(Лист1!H473)</f>
        <v>800</v>
      </c>
      <c r="H71" s="164">
        <f>SUM(Лист1!I473)</f>
        <v>800</v>
      </c>
    </row>
    <row r="72" spans="1:8" ht="64.5" x14ac:dyDescent="0.25">
      <c r="A72" s="132" t="s">
        <v>275</v>
      </c>
      <c r="B72" s="187" t="s">
        <v>22</v>
      </c>
      <c r="C72" s="161" t="s">
        <v>44</v>
      </c>
      <c r="D72" s="157">
        <v>7000084200</v>
      </c>
      <c r="E72" s="142" t="s">
        <v>8</v>
      </c>
      <c r="F72" s="221">
        <f t="shared" ref="F72:H73" si="25">SUM(F73)</f>
        <v>0</v>
      </c>
      <c r="G72" s="221">
        <f t="shared" si="25"/>
        <v>0</v>
      </c>
      <c r="H72" s="221">
        <f t="shared" si="25"/>
        <v>0</v>
      </c>
    </row>
    <row r="73" spans="1:8" ht="34.5" x14ac:dyDescent="0.25">
      <c r="A73" s="121" t="s">
        <v>29</v>
      </c>
      <c r="B73" s="125" t="s">
        <v>22</v>
      </c>
      <c r="C73" s="119" t="s">
        <v>44</v>
      </c>
      <c r="D73" s="118">
        <v>7000084200</v>
      </c>
      <c r="E73" s="117" t="s">
        <v>30</v>
      </c>
      <c r="F73" s="221">
        <f t="shared" si="25"/>
        <v>0</v>
      </c>
      <c r="G73" s="221">
        <f t="shared" si="25"/>
        <v>0</v>
      </c>
      <c r="H73" s="221">
        <f t="shared" si="25"/>
        <v>0</v>
      </c>
    </row>
    <row r="74" spans="1:8" x14ac:dyDescent="0.25">
      <c r="A74" s="121" t="s">
        <v>31</v>
      </c>
      <c r="B74" s="273" t="s">
        <v>22</v>
      </c>
      <c r="C74" s="274" t="s">
        <v>44</v>
      </c>
      <c r="D74" s="118">
        <v>7000084200</v>
      </c>
      <c r="E74" s="205" t="s">
        <v>32</v>
      </c>
      <c r="F74" s="221">
        <f>SUM(Лист1!G476)</f>
        <v>0</v>
      </c>
      <c r="G74" s="221">
        <f>SUM(Лист1!H476)</f>
        <v>0</v>
      </c>
      <c r="H74" s="221">
        <f>SUM(Лист1!I476)</f>
        <v>0</v>
      </c>
    </row>
    <row r="75" spans="1:8" x14ac:dyDescent="0.25">
      <c r="A75" s="312" t="s">
        <v>405</v>
      </c>
      <c r="B75" s="276" t="s">
        <v>22</v>
      </c>
      <c r="C75" s="278" t="s">
        <v>20</v>
      </c>
      <c r="D75" s="278" t="s">
        <v>115</v>
      </c>
      <c r="E75" s="277" t="s">
        <v>8</v>
      </c>
      <c r="F75" s="233">
        <f t="shared" ref="F75:F77" si="26">SUM(F76)</f>
        <v>0</v>
      </c>
      <c r="G75" s="221"/>
      <c r="H75" s="221"/>
    </row>
    <row r="76" spans="1:8" x14ac:dyDescent="0.25">
      <c r="A76" s="228" t="s">
        <v>406</v>
      </c>
      <c r="B76" s="270" t="s">
        <v>22</v>
      </c>
      <c r="C76" s="269" t="s">
        <v>20</v>
      </c>
      <c r="D76" s="269" t="s">
        <v>407</v>
      </c>
      <c r="E76" s="271" t="s">
        <v>8</v>
      </c>
      <c r="F76" s="201">
        <f>SUM(F77)</f>
        <v>0</v>
      </c>
      <c r="G76" s="221"/>
      <c r="H76" s="221"/>
    </row>
    <row r="77" spans="1:8" x14ac:dyDescent="0.25">
      <c r="A77" s="272" t="s">
        <v>12</v>
      </c>
      <c r="B77" s="171" t="s">
        <v>22</v>
      </c>
      <c r="C77" s="172" t="s">
        <v>20</v>
      </c>
      <c r="D77" s="269" t="s">
        <v>407</v>
      </c>
      <c r="E77" s="171" t="s">
        <v>13</v>
      </c>
      <c r="F77" s="201">
        <f t="shared" si="26"/>
        <v>0</v>
      </c>
      <c r="G77" s="221"/>
      <c r="H77" s="221"/>
    </row>
    <row r="78" spans="1:8" ht="33.75" x14ac:dyDescent="0.25">
      <c r="A78" s="279" t="s">
        <v>152</v>
      </c>
      <c r="B78" s="171" t="s">
        <v>22</v>
      </c>
      <c r="C78" s="172" t="s">
        <v>20</v>
      </c>
      <c r="D78" s="269" t="s">
        <v>407</v>
      </c>
      <c r="E78" s="171" t="s">
        <v>15</v>
      </c>
      <c r="F78" s="201">
        <f>SUM(Лист1!G238)</f>
        <v>0</v>
      </c>
      <c r="G78" s="221"/>
      <c r="H78" s="221"/>
    </row>
    <row r="79" spans="1:8" x14ac:dyDescent="0.25">
      <c r="A79" s="166" t="s">
        <v>70</v>
      </c>
      <c r="B79" s="149" t="s">
        <v>22</v>
      </c>
      <c r="C79" s="145">
        <v>11</v>
      </c>
      <c r="D79" s="145" t="s">
        <v>115</v>
      </c>
      <c r="E79" s="146" t="s">
        <v>8</v>
      </c>
      <c r="F79" s="211">
        <f>SUM(F80)</f>
        <v>50000</v>
      </c>
      <c r="G79" s="211">
        <f t="shared" ref="G79:H79" si="27">SUM(G80)</f>
        <v>50000</v>
      </c>
      <c r="H79" s="211">
        <f t="shared" si="27"/>
        <v>50000</v>
      </c>
    </row>
    <row r="80" spans="1:8" x14ac:dyDescent="0.25">
      <c r="A80" s="135" t="s">
        <v>193</v>
      </c>
      <c r="B80" s="150" t="s">
        <v>22</v>
      </c>
      <c r="C80" s="159">
        <v>11</v>
      </c>
      <c r="D80" s="159" t="s">
        <v>194</v>
      </c>
      <c r="E80" s="187" t="s">
        <v>8</v>
      </c>
      <c r="F80" s="188">
        <f t="shared" ref="F80:H81" si="28">SUM(F81)</f>
        <v>50000</v>
      </c>
      <c r="G80" s="188">
        <f t="shared" si="28"/>
        <v>50000</v>
      </c>
      <c r="H80" s="188">
        <f t="shared" si="28"/>
        <v>50000</v>
      </c>
    </row>
    <row r="81" spans="1:8" x14ac:dyDescent="0.25">
      <c r="A81" s="121" t="s">
        <v>35</v>
      </c>
      <c r="B81" s="123" t="s">
        <v>22</v>
      </c>
      <c r="C81" s="124">
        <v>11</v>
      </c>
      <c r="D81" s="159" t="s">
        <v>194</v>
      </c>
      <c r="E81" s="123" t="s">
        <v>36</v>
      </c>
      <c r="F81" s="221">
        <f t="shared" si="28"/>
        <v>50000</v>
      </c>
      <c r="G81" s="221">
        <f t="shared" si="28"/>
        <v>50000</v>
      </c>
      <c r="H81" s="221">
        <f t="shared" si="28"/>
        <v>50000</v>
      </c>
    </row>
    <row r="82" spans="1:8" x14ac:dyDescent="0.25">
      <c r="A82" s="126" t="s">
        <v>156</v>
      </c>
      <c r="B82" s="123" t="s">
        <v>22</v>
      </c>
      <c r="C82" s="124">
        <v>11</v>
      </c>
      <c r="D82" s="159" t="s">
        <v>194</v>
      </c>
      <c r="E82" s="123" t="s">
        <v>71</v>
      </c>
      <c r="F82" s="221">
        <f>SUM(Лист1!G119)</f>
        <v>50000</v>
      </c>
      <c r="G82" s="221">
        <f>SUM(Лист1!H119)</f>
        <v>50000</v>
      </c>
      <c r="H82" s="221">
        <f>SUM(Лист1!I119)</f>
        <v>50000</v>
      </c>
    </row>
    <row r="83" spans="1:8" x14ac:dyDescent="0.25">
      <c r="A83" s="131" t="s">
        <v>45</v>
      </c>
      <c r="B83" s="149" t="s">
        <v>22</v>
      </c>
      <c r="C83" s="145">
        <v>13</v>
      </c>
      <c r="D83" s="145" t="s">
        <v>115</v>
      </c>
      <c r="E83" s="146" t="s">
        <v>8</v>
      </c>
      <c r="F83" s="211">
        <f>SUM(F84+F91+F94+F97+F112+F115+F109+F106+F118+F99)</f>
        <v>6591456</v>
      </c>
      <c r="G83" s="211">
        <f t="shared" ref="G83:H83" si="29">SUM(G84+G91+G94+G97+G112+G115+G109)</f>
        <v>12896928</v>
      </c>
      <c r="H83" s="211">
        <f t="shared" si="29"/>
        <v>17322041</v>
      </c>
    </row>
    <row r="84" spans="1:8" ht="77.25" x14ac:dyDescent="0.25">
      <c r="A84" s="228" t="s">
        <v>352</v>
      </c>
      <c r="B84" s="142" t="s">
        <v>22</v>
      </c>
      <c r="C84" s="161" t="s">
        <v>46</v>
      </c>
      <c r="D84" s="124" t="s">
        <v>119</v>
      </c>
      <c r="E84" s="161" t="s">
        <v>8</v>
      </c>
      <c r="F84" s="164">
        <f>SUM(F85+F87+F89)</f>
        <v>478368</v>
      </c>
      <c r="G84" s="164">
        <f t="shared" ref="G84:H84" si="30">SUM(G85+G87+G89)</f>
        <v>478368</v>
      </c>
      <c r="H84" s="164">
        <f t="shared" si="30"/>
        <v>478368</v>
      </c>
    </row>
    <row r="85" spans="1:8" ht="34.5" x14ac:dyDescent="0.25">
      <c r="A85" s="121" t="s">
        <v>29</v>
      </c>
      <c r="B85" s="117" t="s">
        <v>22</v>
      </c>
      <c r="C85" s="119" t="s">
        <v>46</v>
      </c>
      <c r="D85" s="124" t="s">
        <v>119</v>
      </c>
      <c r="E85" s="117" t="s">
        <v>30</v>
      </c>
      <c r="F85" s="164">
        <f>SUM(F86)</f>
        <v>285754</v>
      </c>
      <c r="G85" s="164">
        <f t="shared" ref="G85:H85" si="31">SUM(G86)</f>
        <v>285754</v>
      </c>
      <c r="H85" s="164">
        <f t="shared" si="31"/>
        <v>285754</v>
      </c>
    </row>
    <row r="86" spans="1:8" x14ac:dyDescent="0.25">
      <c r="A86" s="121" t="s">
        <v>31</v>
      </c>
      <c r="B86" s="117" t="s">
        <v>22</v>
      </c>
      <c r="C86" s="119" t="s">
        <v>46</v>
      </c>
      <c r="D86" s="124" t="s">
        <v>119</v>
      </c>
      <c r="E86" s="117" t="s">
        <v>32</v>
      </c>
      <c r="F86" s="164">
        <f>SUM(Лист1!G242)</f>
        <v>285754</v>
      </c>
      <c r="G86" s="164">
        <f>SUM(Лист1!H242)</f>
        <v>285754</v>
      </c>
      <c r="H86" s="164">
        <f>SUM(Лист1!I242)</f>
        <v>285754</v>
      </c>
    </row>
    <row r="87" spans="1:8" x14ac:dyDescent="0.25">
      <c r="A87" s="121" t="s">
        <v>12</v>
      </c>
      <c r="B87" s="117" t="s">
        <v>22</v>
      </c>
      <c r="C87" s="119" t="s">
        <v>46</v>
      </c>
      <c r="D87" s="124" t="s">
        <v>119</v>
      </c>
      <c r="E87" s="117" t="s">
        <v>13</v>
      </c>
      <c r="F87" s="164">
        <f>SUM(F88)</f>
        <v>192214</v>
      </c>
      <c r="G87" s="164">
        <f t="shared" ref="G87:H87" si="32">SUM(G88)</f>
        <v>192214</v>
      </c>
      <c r="H87" s="164">
        <f t="shared" si="32"/>
        <v>192214</v>
      </c>
    </row>
    <row r="88" spans="1:8" ht="23.25" x14ac:dyDescent="0.25">
      <c r="A88" s="121" t="s">
        <v>157</v>
      </c>
      <c r="B88" s="117" t="s">
        <v>22</v>
      </c>
      <c r="C88" s="119" t="s">
        <v>46</v>
      </c>
      <c r="D88" s="124" t="s">
        <v>119</v>
      </c>
      <c r="E88" s="117" t="s">
        <v>15</v>
      </c>
      <c r="F88" s="164">
        <f>SUM(Лист1!G244)</f>
        <v>192214</v>
      </c>
      <c r="G88" s="164">
        <f>SUM(Лист1!H244)</f>
        <v>192214</v>
      </c>
      <c r="H88" s="164">
        <f>SUM(Лист1!I244)</f>
        <v>192214</v>
      </c>
    </row>
    <row r="89" spans="1:8" x14ac:dyDescent="0.25">
      <c r="A89" s="121" t="s">
        <v>47</v>
      </c>
      <c r="B89" s="117" t="s">
        <v>22</v>
      </c>
      <c r="C89" s="119" t="s">
        <v>46</v>
      </c>
      <c r="D89" s="124" t="s">
        <v>119</v>
      </c>
      <c r="E89" s="117" t="s">
        <v>48</v>
      </c>
      <c r="F89" s="164">
        <f>SUM(F90)</f>
        <v>400</v>
      </c>
      <c r="G89" s="164">
        <f t="shared" ref="G89:H89" si="33">SUM(G90)</f>
        <v>400</v>
      </c>
      <c r="H89" s="164">
        <f t="shared" si="33"/>
        <v>400</v>
      </c>
    </row>
    <row r="90" spans="1:8" x14ac:dyDescent="0.25">
      <c r="A90" s="121" t="s">
        <v>142</v>
      </c>
      <c r="B90" s="117" t="s">
        <v>22</v>
      </c>
      <c r="C90" s="119" t="s">
        <v>46</v>
      </c>
      <c r="D90" s="124" t="s">
        <v>119</v>
      </c>
      <c r="E90" s="117" t="s">
        <v>141</v>
      </c>
      <c r="F90" s="164">
        <f>SUM(Лист1!G246)</f>
        <v>400</v>
      </c>
      <c r="G90" s="164">
        <f>SUM(Лист1!H246)</f>
        <v>400</v>
      </c>
      <c r="H90" s="164">
        <f>SUM(Лист1!I246)</f>
        <v>400</v>
      </c>
    </row>
    <row r="91" spans="1:8" ht="26.25" x14ac:dyDescent="0.25">
      <c r="A91" s="132" t="s">
        <v>211</v>
      </c>
      <c r="B91" s="142" t="s">
        <v>22</v>
      </c>
      <c r="C91" s="161" t="s">
        <v>46</v>
      </c>
      <c r="D91" s="159" t="s">
        <v>212</v>
      </c>
      <c r="E91" s="161" t="s">
        <v>8</v>
      </c>
      <c r="F91" s="220">
        <f>SUM(F92)</f>
        <v>4480273</v>
      </c>
      <c r="G91" s="220">
        <f t="shared" ref="G91:H91" si="34">SUM(G92)</f>
        <v>4446473</v>
      </c>
      <c r="H91" s="220">
        <f t="shared" si="34"/>
        <v>4242473</v>
      </c>
    </row>
    <row r="92" spans="1:8" ht="23.25" x14ac:dyDescent="0.25">
      <c r="A92" s="121" t="s">
        <v>16</v>
      </c>
      <c r="B92" s="117" t="s">
        <v>22</v>
      </c>
      <c r="C92" s="119" t="s">
        <v>46</v>
      </c>
      <c r="D92" s="159" t="s">
        <v>212</v>
      </c>
      <c r="E92" s="117" t="s">
        <v>17</v>
      </c>
      <c r="F92" s="220">
        <f>SUM(F93:F93)</f>
        <v>4480273</v>
      </c>
      <c r="G92" s="220">
        <f t="shared" ref="G92:H92" si="35">SUM(G93:G93)</f>
        <v>4446473</v>
      </c>
      <c r="H92" s="220">
        <f t="shared" si="35"/>
        <v>4242473</v>
      </c>
    </row>
    <row r="93" spans="1:8" x14ac:dyDescent="0.25">
      <c r="A93" s="122" t="s">
        <v>148</v>
      </c>
      <c r="B93" s="117" t="s">
        <v>22</v>
      </c>
      <c r="C93" s="119" t="s">
        <v>46</v>
      </c>
      <c r="D93" s="159" t="s">
        <v>212</v>
      </c>
      <c r="E93" s="117" t="s">
        <v>147</v>
      </c>
      <c r="F93" s="220">
        <f>SUM(Лист1!G249)</f>
        <v>4480273</v>
      </c>
      <c r="G93" s="220">
        <f>SUM(Лист1!H249)</f>
        <v>4446473</v>
      </c>
      <c r="H93" s="220">
        <f>SUM(Лист1!I249)</f>
        <v>4242473</v>
      </c>
    </row>
    <row r="94" spans="1:8" ht="26.25" x14ac:dyDescent="0.25">
      <c r="A94" s="127" t="s">
        <v>214</v>
      </c>
      <c r="B94" s="142" t="s">
        <v>22</v>
      </c>
      <c r="C94" s="161" t="s">
        <v>46</v>
      </c>
      <c r="D94" s="159" t="s">
        <v>215</v>
      </c>
      <c r="E94" s="161" t="s">
        <v>8</v>
      </c>
      <c r="F94" s="220">
        <f>SUM(F95)</f>
        <v>847087</v>
      </c>
      <c r="G94" s="220">
        <f t="shared" ref="G94:H94" si="36">SUM(G95)</f>
        <v>847087</v>
      </c>
      <c r="H94" s="220">
        <f t="shared" si="36"/>
        <v>0</v>
      </c>
    </row>
    <row r="95" spans="1:8" x14ac:dyDescent="0.25">
      <c r="A95" s="121" t="s">
        <v>12</v>
      </c>
      <c r="B95" s="117" t="s">
        <v>22</v>
      </c>
      <c r="C95" s="119" t="s">
        <v>46</v>
      </c>
      <c r="D95" s="159" t="s">
        <v>215</v>
      </c>
      <c r="E95" s="117" t="s">
        <v>13</v>
      </c>
      <c r="F95" s="220">
        <f t="shared" ref="F95:H95" si="37">SUM(F96)</f>
        <v>847087</v>
      </c>
      <c r="G95" s="220">
        <f t="shared" si="37"/>
        <v>847087</v>
      </c>
      <c r="H95" s="220">
        <f t="shared" si="37"/>
        <v>0</v>
      </c>
    </row>
    <row r="96" spans="1:8" x14ac:dyDescent="0.25">
      <c r="A96" s="121" t="s">
        <v>14</v>
      </c>
      <c r="B96" s="117" t="s">
        <v>22</v>
      </c>
      <c r="C96" s="119" t="s">
        <v>46</v>
      </c>
      <c r="D96" s="159" t="s">
        <v>215</v>
      </c>
      <c r="E96" s="117" t="s">
        <v>15</v>
      </c>
      <c r="F96" s="220">
        <f>SUM(Лист1!G252)</f>
        <v>847087</v>
      </c>
      <c r="G96" s="220">
        <f>SUM(Лист1!H252)</f>
        <v>847087</v>
      </c>
      <c r="H96" s="220">
        <f>SUM(Лист1!I252)</f>
        <v>0</v>
      </c>
    </row>
    <row r="97" spans="1:8" x14ac:dyDescent="0.25">
      <c r="A97" s="231" t="s">
        <v>217</v>
      </c>
      <c r="B97" s="142" t="s">
        <v>22</v>
      </c>
      <c r="C97" s="161" t="s">
        <v>46</v>
      </c>
      <c r="D97" s="159" t="s">
        <v>216</v>
      </c>
      <c r="E97" s="161" t="s">
        <v>8</v>
      </c>
      <c r="F97" s="220">
        <f t="shared" ref="F97:H97" si="38">SUM(F98)</f>
        <v>70000</v>
      </c>
      <c r="G97" s="220">
        <f t="shared" si="38"/>
        <v>70000</v>
      </c>
      <c r="H97" s="220">
        <f t="shared" si="38"/>
        <v>0</v>
      </c>
    </row>
    <row r="98" spans="1:8" x14ac:dyDescent="0.25">
      <c r="A98" s="129" t="s">
        <v>35</v>
      </c>
      <c r="B98" s="117" t="s">
        <v>22</v>
      </c>
      <c r="C98" s="119" t="s">
        <v>46</v>
      </c>
      <c r="D98" s="159" t="s">
        <v>216</v>
      </c>
      <c r="E98" s="117" t="s">
        <v>36</v>
      </c>
      <c r="F98" s="220">
        <f>SUM(F105)</f>
        <v>70000</v>
      </c>
      <c r="G98" s="220">
        <f>SUM(G105)</f>
        <v>70000</v>
      </c>
      <c r="H98" s="220">
        <f>SUM(H105)</f>
        <v>0</v>
      </c>
    </row>
    <row r="99" spans="1:8" ht="39" x14ac:dyDescent="0.25">
      <c r="A99" s="256" t="s">
        <v>387</v>
      </c>
      <c r="B99" s="117" t="s">
        <v>22</v>
      </c>
      <c r="C99" s="119" t="s">
        <v>46</v>
      </c>
      <c r="D99" s="159" t="s">
        <v>388</v>
      </c>
      <c r="E99" s="117" t="s">
        <v>8</v>
      </c>
      <c r="F99" s="220">
        <f>SUM(F100)</f>
        <v>0</v>
      </c>
      <c r="G99" s="220">
        <f t="shared" ref="G99:H99" si="39">SUM(G100)</f>
        <v>0</v>
      </c>
      <c r="H99" s="220">
        <f t="shared" si="39"/>
        <v>0</v>
      </c>
    </row>
    <row r="100" spans="1:8" x14ac:dyDescent="0.25">
      <c r="A100" s="272" t="s">
        <v>35</v>
      </c>
      <c r="B100" s="117" t="s">
        <v>22</v>
      </c>
      <c r="C100" s="119" t="s">
        <v>46</v>
      </c>
      <c r="D100" s="159" t="s">
        <v>388</v>
      </c>
      <c r="E100" s="117" t="s">
        <v>36</v>
      </c>
      <c r="F100" s="220">
        <f>SUM(F101:F102)</f>
        <v>0</v>
      </c>
      <c r="G100" s="220"/>
      <c r="H100" s="220"/>
    </row>
    <row r="101" spans="1:8" x14ac:dyDescent="0.25">
      <c r="A101" s="279" t="s">
        <v>389</v>
      </c>
      <c r="B101" s="117" t="s">
        <v>22</v>
      </c>
      <c r="C101" s="119" t="s">
        <v>46</v>
      </c>
      <c r="D101" s="159" t="s">
        <v>388</v>
      </c>
      <c r="E101" s="117" t="s">
        <v>390</v>
      </c>
      <c r="F101" s="220">
        <f>SUM(Лист1!G263)</f>
        <v>0</v>
      </c>
      <c r="G101" s="220"/>
      <c r="H101" s="220"/>
    </row>
    <row r="102" spans="1:8" x14ac:dyDescent="0.25">
      <c r="A102" s="156" t="s">
        <v>139</v>
      </c>
      <c r="B102" s="117" t="s">
        <v>22</v>
      </c>
      <c r="C102" s="119" t="s">
        <v>46</v>
      </c>
      <c r="D102" s="159" t="s">
        <v>388</v>
      </c>
      <c r="E102" s="117" t="s">
        <v>138</v>
      </c>
      <c r="F102" s="220">
        <f>SUM(Лист1!G264)</f>
        <v>0</v>
      </c>
      <c r="G102" s="220"/>
      <c r="H102" s="220"/>
    </row>
    <row r="103" spans="1:8" x14ac:dyDescent="0.25">
      <c r="A103" s="313" t="s">
        <v>217</v>
      </c>
      <c r="B103" s="117" t="s">
        <v>22</v>
      </c>
      <c r="C103" s="119" t="s">
        <v>46</v>
      </c>
      <c r="D103" s="159" t="s">
        <v>216</v>
      </c>
      <c r="E103" s="117" t="s">
        <v>8</v>
      </c>
      <c r="F103" s="220">
        <f>SUM(F104)</f>
        <v>70000</v>
      </c>
      <c r="G103" s="220">
        <f t="shared" ref="G103:H104" si="40">SUM(G104)</f>
        <v>70000</v>
      </c>
      <c r="H103" s="220">
        <f t="shared" si="40"/>
        <v>0</v>
      </c>
    </row>
    <row r="104" spans="1:8" x14ac:dyDescent="0.25">
      <c r="A104" s="272" t="s">
        <v>35</v>
      </c>
      <c r="B104" s="117" t="s">
        <v>22</v>
      </c>
      <c r="C104" s="119" t="s">
        <v>46</v>
      </c>
      <c r="D104" s="159" t="s">
        <v>216</v>
      </c>
      <c r="E104" s="117" t="s">
        <v>36</v>
      </c>
      <c r="F104" s="220">
        <f>SUM(F105)</f>
        <v>70000</v>
      </c>
      <c r="G104" s="220">
        <f t="shared" si="40"/>
        <v>70000</v>
      </c>
      <c r="H104" s="220">
        <f t="shared" si="40"/>
        <v>0</v>
      </c>
    </row>
    <row r="105" spans="1:8" x14ac:dyDescent="0.25">
      <c r="A105" s="121" t="s">
        <v>139</v>
      </c>
      <c r="B105" s="117" t="s">
        <v>22</v>
      </c>
      <c r="C105" s="119" t="s">
        <v>46</v>
      </c>
      <c r="D105" s="159" t="s">
        <v>216</v>
      </c>
      <c r="E105" s="117" t="s">
        <v>138</v>
      </c>
      <c r="F105" s="220">
        <f>SUM(Лист1!G257)</f>
        <v>70000</v>
      </c>
      <c r="G105" s="220">
        <f>SUM(Лист1!H257)</f>
        <v>70000</v>
      </c>
      <c r="H105" s="220">
        <f>SUM(Лист1!I257)</f>
        <v>0</v>
      </c>
    </row>
    <row r="106" spans="1:8" x14ac:dyDescent="0.25">
      <c r="A106" s="343" t="s">
        <v>376</v>
      </c>
      <c r="B106" s="117" t="s">
        <v>22</v>
      </c>
      <c r="C106" s="119" t="s">
        <v>46</v>
      </c>
      <c r="D106" s="159" t="s">
        <v>375</v>
      </c>
      <c r="E106" s="117" t="s">
        <v>8</v>
      </c>
      <c r="F106" s="220">
        <f>SUM(Лист1!G258)</f>
        <v>615728</v>
      </c>
      <c r="G106" s="220"/>
      <c r="H106" s="220"/>
    </row>
    <row r="107" spans="1:8" x14ac:dyDescent="0.25">
      <c r="A107" s="156" t="s">
        <v>12</v>
      </c>
      <c r="B107" s="117" t="s">
        <v>22</v>
      </c>
      <c r="C107" s="119" t="s">
        <v>46</v>
      </c>
      <c r="D107" s="159" t="s">
        <v>375</v>
      </c>
      <c r="E107" s="117" t="s">
        <v>13</v>
      </c>
      <c r="F107" s="220">
        <f>SUM(Лист1!G259)</f>
        <v>615728</v>
      </c>
      <c r="G107" s="220"/>
      <c r="H107" s="220"/>
    </row>
    <row r="108" spans="1:8" ht="34.5" x14ac:dyDescent="0.25">
      <c r="A108" s="156" t="s">
        <v>152</v>
      </c>
      <c r="B108" s="117" t="s">
        <v>22</v>
      </c>
      <c r="C108" s="119" t="s">
        <v>46</v>
      </c>
      <c r="D108" s="159" t="s">
        <v>375</v>
      </c>
      <c r="E108" s="117" t="s">
        <v>15</v>
      </c>
      <c r="F108" s="220">
        <f>SUM(Лист1!G260)</f>
        <v>615728</v>
      </c>
      <c r="G108" s="220"/>
      <c r="H108" s="220"/>
    </row>
    <row r="109" spans="1:8" ht="26.25" x14ac:dyDescent="0.25">
      <c r="A109" s="127" t="s">
        <v>319</v>
      </c>
      <c r="B109" s="142" t="s">
        <v>22</v>
      </c>
      <c r="C109" s="161" t="s">
        <v>46</v>
      </c>
      <c r="D109" s="157" t="s">
        <v>320</v>
      </c>
      <c r="E109" s="161" t="s">
        <v>8</v>
      </c>
      <c r="F109" s="220">
        <f>SUM(F110)</f>
        <v>100000</v>
      </c>
      <c r="G109" s="220">
        <f t="shared" ref="G109:H109" si="41">SUM(G110)</f>
        <v>0</v>
      </c>
      <c r="H109" s="220">
        <f t="shared" si="41"/>
        <v>0</v>
      </c>
    </row>
    <row r="110" spans="1:8" x14ac:dyDescent="0.25">
      <c r="A110" s="121" t="s">
        <v>12</v>
      </c>
      <c r="B110" s="117" t="s">
        <v>22</v>
      </c>
      <c r="C110" s="119" t="s">
        <v>46</v>
      </c>
      <c r="D110" s="157" t="s">
        <v>320</v>
      </c>
      <c r="E110" s="117" t="s">
        <v>13</v>
      </c>
      <c r="F110" s="220">
        <f t="shared" ref="F110:H110" si="42">SUM(F111)</f>
        <v>100000</v>
      </c>
      <c r="G110" s="220">
        <f t="shared" si="42"/>
        <v>0</v>
      </c>
      <c r="H110" s="220">
        <f t="shared" si="42"/>
        <v>0</v>
      </c>
    </row>
    <row r="111" spans="1:8" ht="34.5" x14ac:dyDescent="0.25">
      <c r="A111" s="121" t="s">
        <v>152</v>
      </c>
      <c r="B111" s="117" t="s">
        <v>22</v>
      </c>
      <c r="C111" s="119" t="s">
        <v>46</v>
      </c>
      <c r="D111" s="157" t="s">
        <v>320</v>
      </c>
      <c r="E111" s="117" t="s">
        <v>15</v>
      </c>
      <c r="F111" s="220">
        <f>SUM(Лист1!G267)</f>
        <v>100000</v>
      </c>
      <c r="G111" s="220">
        <f>SUM(Лист1!H267)</f>
        <v>0</v>
      </c>
      <c r="H111" s="220">
        <f>SUM(Лист1!I267)</f>
        <v>0</v>
      </c>
    </row>
    <row r="112" spans="1:8" x14ac:dyDescent="0.25">
      <c r="A112" s="266" t="s">
        <v>259</v>
      </c>
      <c r="B112" s="142" t="s">
        <v>22</v>
      </c>
      <c r="C112" s="161" t="s">
        <v>46</v>
      </c>
      <c r="D112" s="159">
        <v>1101281170</v>
      </c>
      <c r="E112" s="161" t="s">
        <v>8</v>
      </c>
      <c r="F112" s="201">
        <f t="shared" ref="F112:H113" si="43">SUM(F113)</f>
        <v>0</v>
      </c>
      <c r="G112" s="201">
        <f t="shared" si="43"/>
        <v>0</v>
      </c>
      <c r="H112" s="201">
        <f t="shared" si="43"/>
        <v>0</v>
      </c>
    </row>
    <row r="113" spans="1:8" x14ac:dyDescent="0.25">
      <c r="A113" s="121" t="s">
        <v>12</v>
      </c>
      <c r="B113" s="117" t="s">
        <v>22</v>
      </c>
      <c r="C113" s="119" t="s">
        <v>46</v>
      </c>
      <c r="D113" s="159">
        <v>1101281170</v>
      </c>
      <c r="E113" s="117" t="s">
        <v>13</v>
      </c>
      <c r="F113" s="201">
        <f t="shared" si="43"/>
        <v>0</v>
      </c>
      <c r="G113" s="201">
        <f t="shared" si="43"/>
        <v>0</v>
      </c>
      <c r="H113" s="201">
        <f t="shared" si="43"/>
        <v>0</v>
      </c>
    </row>
    <row r="114" spans="1:8" ht="33.75" x14ac:dyDescent="0.25">
      <c r="A114" s="229" t="s">
        <v>152</v>
      </c>
      <c r="B114" s="117" t="s">
        <v>22</v>
      </c>
      <c r="C114" s="119" t="s">
        <v>46</v>
      </c>
      <c r="D114" s="159">
        <v>1101281170</v>
      </c>
      <c r="E114" s="117" t="s">
        <v>15</v>
      </c>
      <c r="F114" s="201">
        <f>SUM(Лист1!G270)</f>
        <v>0</v>
      </c>
      <c r="G114" s="201">
        <f>SUM(Лист1!H270)</f>
        <v>0</v>
      </c>
      <c r="H114" s="201">
        <f>SUM(Лист1!I270)</f>
        <v>0</v>
      </c>
    </row>
    <row r="115" spans="1:8" x14ac:dyDescent="0.25">
      <c r="A115" s="132" t="s">
        <v>262</v>
      </c>
      <c r="B115" s="171" t="s">
        <v>22</v>
      </c>
      <c r="C115" s="172">
        <v>13</v>
      </c>
      <c r="D115" s="172">
        <v>7000080080</v>
      </c>
      <c r="E115" s="268" t="s">
        <v>8</v>
      </c>
      <c r="F115" s="254">
        <f t="shared" ref="F115:H116" si="44">SUM(F116)</f>
        <v>0</v>
      </c>
      <c r="G115" s="254">
        <f t="shared" si="44"/>
        <v>7055000</v>
      </c>
      <c r="H115" s="254">
        <f t="shared" si="44"/>
        <v>12601200</v>
      </c>
    </row>
    <row r="116" spans="1:8" x14ac:dyDescent="0.25">
      <c r="A116" s="272" t="s">
        <v>35</v>
      </c>
      <c r="B116" s="171" t="s">
        <v>22</v>
      </c>
      <c r="C116" s="172">
        <v>13</v>
      </c>
      <c r="D116" s="172">
        <v>7000080080</v>
      </c>
      <c r="E116" s="171" t="s">
        <v>36</v>
      </c>
      <c r="F116" s="254">
        <f t="shared" si="44"/>
        <v>0</v>
      </c>
      <c r="G116" s="254">
        <f t="shared" si="44"/>
        <v>7055000</v>
      </c>
      <c r="H116" s="254">
        <f t="shared" si="44"/>
        <v>12601200</v>
      </c>
    </row>
    <row r="117" spans="1:8" x14ac:dyDescent="0.25">
      <c r="A117" s="156" t="s">
        <v>156</v>
      </c>
      <c r="B117" s="171" t="s">
        <v>22</v>
      </c>
      <c r="C117" s="172">
        <v>13</v>
      </c>
      <c r="D117" s="172">
        <v>7000080080</v>
      </c>
      <c r="E117" s="171" t="s">
        <v>71</v>
      </c>
      <c r="F117" s="254">
        <f>SUM(Лист1!G123)</f>
        <v>0</v>
      </c>
      <c r="G117" s="254">
        <f>SUM(Лист1!H123)</f>
        <v>7055000</v>
      </c>
      <c r="H117" s="254">
        <f>SUM(Лист1!I123)</f>
        <v>12601200</v>
      </c>
    </row>
    <row r="118" spans="1:8" ht="76.5" x14ac:dyDescent="0.25">
      <c r="A118" s="313" t="s">
        <v>381</v>
      </c>
      <c r="B118" s="171" t="s">
        <v>22</v>
      </c>
      <c r="C118" s="172" t="s">
        <v>46</v>
      </c>
      <c r="D118" s="172" t="s">
        <v>380</v>
      </c>
      <c r="E118" s="171" t="s">
        <v>8</v>
      </c>
      <c r="F118" s="254">
        <f>SUM(F119)</f>
        <v>0</v>
      </c>
      <c r="G118" s="254"/>
      <c r="H118" s="254"/>
    </row>
    <row r="119" spans="1:8" x14ac:dyDescent="0.25">
      <c r="A119" s="156" t="s">
        <v>12</v>
      </c>
      <c r="B119" s="171" t="s">
        <v>22</v>
      </c>
      <c r="C119" s="172" t="s">
        <v>46</v>
      </c>
      <c r="D119" s="172" t="s">
        <v>380</v>
      </c>
      <c r="E119" s="171" t="s">
        <v>13</v>
      </c>
      <c r="F119" s="254">
        <f>SUM(F120)</f>
        <v>0</v>
      </c>
      <c r="G119" s="254"/>
      <c r="H119" s="254"/>
    </row>
    <row r="120" spans="1:8" ht="33.75" x14ac:dyDescent="0.25">
      <c r="A120" s="279" t="s">
        <v>152</v>
      </c>
      <c r="B120" s="171" t="s">
        <v>22</v>
      </c>
      <c r="C120" s="172" t="s">
        <v>46</v>
      </c>
      <c r="D120" s="172" t="s">
        <v>380</v>
      </c>
      <c r="E120" s="171" t="s">
        <v>15</v>
      </c>
      <c r="F120" s="254">
        <f>SUM(Лист1!G273)</f>
        <v>0</v>
      </c>
      <c r="G120" s="254"/>
      <c r="H120" s="254"/>
    </row>
    <row r="121" spans="1:8" ht="18" x14ac:dyDescent="0.25">
      <c r="A121" s="143" t="s">
        <v>51</v>
      </c>
      <c r="B121" s="177" t="s">
        <v>24</v>
      </c>
      <c r="C121" s="178" t="s">
        <v>7</v>
      </c>
      <c r="D121" s="178" t="s">
        <v>115</v>
      </c>
      <c r="E121" s="178" t="s">
        <v>8</v>
      </c>
      <c r="F121" s="211">
        <f t="shared" ref="F121:H122" si="45">SUM(F122)</f>
        <v>1599044</v>
      </c>
      <c r="G121" s="211">
        <f t="shared" si="45"/>
        <v>1615039</v>
      </c>
      <c r="H121" s="211">
        <f t="shared" si="45"/>
        <v>1676769</v>
      </c>
    </row>
    <row r="122" spans="1:8" x14ac:dyDescent="0.25">
      <c r="A122" s="131" t="s">
        <v>52</v>
      </c>
      <c r="B122" s="144" t="s">
        <v>24</v>
      </c>
      <c r="C122" s="144" t="s">
        <v>10</v>
      </c>
      <c r="D122" s="147" t="s">
        <v>115</v>
      </c>
      <c r="E122" s="148" t="s">
        <v>8</v>
      </c>
      <c r="F122" s="211">
        <f>SUM(F123)</f>
        <v>1599044</v>
      </c>
      <c r="G122" s="211">
        <f t="shared" si="45"/>
        <v>1615039</v>
      </c>
      <c r="H122" s="211">
        <f t="shared" si="45"/>
        <v>1676769</v>
      </c>
    </row>
    <row r="123" spans="1:8" ht="39" x14ac:dyDescent="0.25">
      <c r="A123" s="228" t="s">
        <v>351</v>
      </c>
      <c r="B123" s="117" t="s">
        <v>24</v>
      </c>
      <c r="C123" s="117" t="s">
        <v>10</v>
      </c>
      <c r="D123" s="118" t="s">
        <v>173</v>
      </c>
      <c r="E123" s="119" t="s">
        <v>8</v>
      </c>
      <c r="F123" s="220">
        <f t="shared" ref="F123:H124" si="46">SUM(F124)</f>
        <v>1599044</v>
      </c>
      <c r="G123" s="220">
        <f t="shared" si="46"/>
        <v>1615039</v>
      </c>
      <c r="H123" s="220">
        <f t="shared" si="46"/>
        <v>1676769</v>
      </c>
    </row>
    <row r="124" spans="1:8" x14ac:dyDescent="0.25">
      <c r="A124" s="121" t="s">
        <v>47</v>
      </c>
      <c r="B124" s="117" t="s">
        <v>24</v>
      </c>
      <c r="C124" s="117" t="s">
        <v>10</v>
      </c>
      <c r="D124" s="118" t="s">
        <v>173</v>
      </c>
      <c r="E124" s="117" t="s">
        <v>48</v>
      </c>
      <c r="F124" s="220">
        <f>SUM(F125)</f>
        <v>1599044</v>
      </c>
      <c r="G124" s="220">
        <f t="shared" si="46"/>
        <v>1615039</v>
      </c>
      <c r="H124" s="220">
        <f t="shared" si="46"/>
        <v>1676769</v>
      </c>
    </row>
    <row r="125" spans="1:8" x14ac:dyDescent="0.25">
      <c r="A125" s="121" t="s">
        <v>142</v>
      </c>
      <c r="B125" s="117" t="s">
        <v>24</v>
      </c>
      <c r="C125" s="117" t="s">
        <v>10</v>
      </c>
      <c r="D125" s="118" t="s">
        <v>173</v>
      </c>
      <c r="E125" s="117" t="s">
        <v>141</v>
      </c>
      <c r="F125" s="220">
        <f>SUM(Лист1!G278)</f>
        <v>1599044</v>
      </c>
      <c r="G125" s="220">
        <f>SUM(Лист1!H278)</f>
        <v>1615039</v>
      </c>
      <c r="H125" s="220">
        <f>SUM(Лист1!I278)</f>
        <v>1676769</v>
      </c>
    </row>
    <row r="126" spans="1:8" ht="30" x14ac:dyDescent="0.25">
      <c r="A126" s="183" t="s">
        <v>9</v>
      </c>
      <c r="B126" s="133" t="s">
        <v>10</v>
      </c>
      <c r="C126" s="134" t="s">
        <v>7</v>
      </c>
      <c r="D126" s="134" t="s">
        <v>115</v>
      </c>
      <c r="E126" s="133" t="s">
        <v>8</v>
      </c>
      <c r="F126" s="211">
        <f>SUM(F127)</f>
        <v>3423256</v>
      </c>
      <c r="G126" s="211">
        <f t="shared" ref="G126:H126" si="47">SUM(G127)</f>
        <v>3018056</v>
      </c>
      <c r="H126" s="211">
        <f t="shared" si="47"/>
        <v>2977652</v>
      </c>
    </row>
    <row r="127" spans="1:8" ht="39" x14ac:dyDescent="0.25">
      <c r="A127" s="131" t="s">
        <v>76</v>
      </c>
      <c r="B127" s="144" t="s">
        <v>10</v>
      </c>
      <c r="C127" s="147" t="s">
        <v>27</v>
      </c>
      <c r="D127" s="147" t="s">
        <v>115</v>
      </c>
      <c r="E127" s="144" t="s">
        <v>8</v>
      </c>
      <c r="F127" s="211">
        <f>SUM(F128+F135)</f>
        <v>3423256</v>
      </c>
      <c r="G127" s="211">
        <f t="shared" ref="G127:H127" si="48">SUM(G128)</f>
        <v>3018056</v>
      </c>
      <c r="H127" s="211">
        <f t="shared" si="48"/>
        <v>2977652</v>
      </c>
    </row>
    <row r="128" spans="1:8" x14ac:dyDescent="0.25">
      <c r="A128" s="132" t="s">
        <v>220</v>
      </c>
      <c r="B128" s="142" t="s">
        <v>10</v>
      </c>
      <c r="C128" s="157" t="s">
        <v>27</v>
      </c>
      <c r="D128" s="159" t="s">
        <v>219</v>
      </c>
      <c r="E128" s="161" t="s">
        <v>8</v>
      </c>
      <c r="F128" s="164">
        <f>SUM(F129+F131+F133)</f>
        <v>3423256</v>
      </c>
      <c r="G128" s="164">
        <f t="shared" ref="G128:H128" si="49">SUM(G129+G131+G133)</f>
        <v>3018056</v>
      </c>
      <c r="H128" s="164">
        <f t="shared" si="49"/>
        <v>2977652</v>
      </c>
    </row>
    <row r="129" spans="1:8" ht="34.9" customHeight="1" x14ac:dyDescent="0.25">
      <c r="A129" s="121" t="s">
        <v>29</v>
      </c>
      <c r="B129" s="117" t="s">
        <v>10</v>
      </c>
      <c r="C129" s="118" t="s">
        <v>27</v>
      </c>
      <c r="D129" s="159" t="s">
        <v>219</v>
      </c>
      <c r="E129" s="117" t="s">
        <v>30</v>
      </c>
      <c r="F129" s="164">
        <f>SUM(F130)</f>
        <v>2637852</v>
      </c>
      <c r="G129" s="164">
        <f t="shared" ref="G129:H129" si="50">SUM(G130)</f>
        <v>2637852</v>
      </c>
      <c r="H129" s="164">
        <f t="shared" si="50"/>
        <v>2637852</v>
      </c>
    </row>
    <row r="130" spans="1:8" x14ac:dyDescent="0.25">
      <c r="A130" s="121" t="s">
        <v>33</v>
      </c>
      <c r="B130" s="117" t="s">
        <v>10</v>
      </c>
      <c r="C130" s="118" t="s">
        <v>27</v>
      </c>
      <c r="D130" s="159" t="s">
        <v>219</v>
      </c>
      <c r="E130" s="117" t="s">
        <v>34</v>
      </c>
      <c r="F130" s="164">
        <f>SUM(Лист1!G283)</f>
        <v>2637852</v>
      </c>
      <c r="G130" s="164">
        <f>SUM(Лист1!H283)</f>
        <v>2637852</v>
      </c>
      <c r="H130" s="164">
        <f>SUM(Лист1!I283)</f>
        <v>2637852</v>
      </c>
    </row>
    <row r="131" spans="1:8" x14ac:dyDescent="0.25">
      <c r="A131" s="212" t="s">
        <v>12</v>
      </c>
      <c r="B131" s="193" t="s">
        <v>10</v>
      </c>
      <c r="C131" s="210" t="s">
        <v>27</v>
      </c>
      <c r="D131" s="159" t="s">
        <v>219</v>
      </c>
      <c r="E131" s="193" t="s">
        <v>13</v>
      </c>
      <c r="F131" s="164">
        <f>SUM(F132)</f>
        <v>782604</v>
      </c>
      <c r="G131" s="164">
        <f t="shared" ref="G131:H131" si="51">SUM(G132)</f>
        <v>377404</v>
      </c>
      <c r="H131" s="164">
        <f t="shared" si="51"/>
        <v>337000</v>
      </c>
    </row>
    <row r="132" spans="1:8" ht="23.25" x14ac:dyDescent="0.25">
      <c r="A132" s="121" t="s">
        <v>157</v>
      </c>
      <c r="B132" s="193" t="s">
        <v>10</v>
      </c>
      <c r="C132" s="210" t="s">
        <v>27</v>
      </c>
      <c r="D132" s="159" t="s">
        <v>219</v>
      </c>
      <c r="E132" s="193" t="s">
        <v>15</v>
      </c>
      <c r="F132" s="164">
        <f>SUM(Лист1!G285)</f>
        <v>782604</v>
      </c>
      <c r="G132" s="164">
        <f>SUM(Лист1!H285)</f>
        <v>377404</v>
      </c>
      <c r="H132" s="164">
        <f>SUM(Лист1!I285)</f>
        <v>337000</v>
      </c>
    </row>
    <row r="133" spans="1:8" x14ac:dyDescent="0.25">
      <c r="A133" s="212" t="s">
        <v>35</v>
      </c>
      <c r="B133" s="193" t="s">
        <v>10</v>
      </c>
      <c r="C133" s="210" t="s">
        <v>27</v>
      </c>
      <c r="D133" s="159" t="s">
        <v>219</v>
      </c>
      <c r="E133" s="193" t="s">
        <v>36</v>
      </c>
      <c r="F133" s="164">
        <f>SUM(F134)</f>
        <v>2800</v>
      </c>
      <c r="G133" s="164">
        <f t="shared" ref="G133:H133" si="52">SUM(G134)</f>
        <v>2800</v>
      </c>
      <c r="H133" s="164">
        <f t="shared" si="52"/>
        <v>2800</v>
      </c>
    </row>
    <row r="134" spans="1:8" x14ac:dyDescent="0.25">
      <c r="A134" s="212" t="s">
        <v>139</v>
      </c>
      <c r="B134" s="117" t="s">
        <v>10</v>
      </c>
      <c r="C134" s="118" t="s">
        <v>27</v>
      </c>
      <c r="D134" s="159" t="s">
        <v>219</v>
      </c>
      <c r="E134" s="117" t="s">
        <v>138</v>
      </c>
      <c r="F134" s="164">
        <f>SUM(Лист1!G287)</f>
        <v>2800</v>
      </c>
      <c r="G134" s="164">
        <f>SUM(Лист1!H287)</f>
        <v>2800</v>
      </c>
      <c r="H134" s="164">
        <f>SUM(Лист1!I287)</f>
        <v>2800</v>
      </c>
    </row>
    <row r="135" spans="1:8" ht="39" x14ac:dyDescent="0.25">
      <c r="A135" s="228" t="s">
        <v>364</v>
      </c>
      <c r="B135" s="117" t="s">
        <v>10</v>
      </c>
      <c r="C135" s="118" t="s">
        <v>27</v>
      </c>
      <c r="D135" s="159" t="s">
        <v>365</v>
      </c>
      <c r="E135" s="117" t="s">
        <v>8</v>
      </c>
      <c r="F135" s="164">
        <f>SUM(F136)</f>
        <v>0</v>
      </c>
      <c r="G135" s="164"/>
      <c r="H135" s="164"/>
    </row>
    <row r="136" spans="1:8" x14ac:dyDescent="0.25">
      <c r="A136" s="156" t="s">
        <v>12</v>
      </c>
      <c r="B136" s="117" t="s">
        <v>10</v>
      </c>
      <c r="C136" s="118" t="s">
        <v>27</v>
      </c>
      <c r="D136" s="159" t="s">
        <v>365</v>
      </c>
      <c r="E136" s="117" t="s">
        <v>13</v>
      </c>
      <c r="F136" s="164">
        <f>SUM(F137)</f>
        <v>0</v>
      </c>
      <c r="G136" s="164"/>
      <c r="H136" s="164"/>
    </row>
    <row r="137" spans="1:8" ht="33.75" x14ac:dyDescent="0.25">
      <c r="A137" s="279" t="s">
        <v>152</v>
      </c>
      <c r="B137" s="117" t="s">
        <v>10</v>
      </c>
      <c r="C137" s="118" t="s">
        <v>27</v>
      </c>
      <c r="D137" s="159" t="s">
        <v>365</v>
      </c>
      <c r="E137" s="117" t="s">
        <v>15</v>
      </c>
      <c r="F137" s="164">
        <f>SUM(Лист1!G290)</f>
        <v>0</v>
      </c>
      <c r="G137" s="164"/>
      <c r="H137" s="164"/>
    </row>
    <row r="138" spans="1:8" ht="18" x14ac:dyDescent="0.25">
      <c r="A138" s="194" t="s">
        <v>79</v>
      </c>
      <c r="B138" s="195" t="s">
        <v>40</v>
      </c>
      <c r="C138" s="196" t="s">
        <v>7</v>
      </c>
      <c r="D138" s="196" t="s">
        <v>115</v>
      </c>
      <c r="E138" s="195" t="s">
        <v>8</v>
      </c>
      <c r="F138" s="211">
        <f>SUM(F143+F151+F163+F147+F139)</f>
        <v>21252808.75</v>
      </c>
      <c r="G138" s="211">
        <f>SUM(G143+G151+G163+G147+G139)</f>
        <v>20285741.600000001</v>
      </c>
      <c r="H138" s="211">
        <f>SUM(H143+H151+H163+H147+H139)</f>
        <v>16833146.600000001</v>
      </c>
    </row>
    <row r="139" spans="1:8" ht="15.75" x14ac:dyDescent="0.25">
      <c r="A139" s="251" t="s">
        <v>175</v>
      </c>
      <c r="B139" s="147" t="s">
        <v>40</v>
      </c>
      <c r="C139" s="147" t="s">
        <v>22</v>
      </c>
      <c r="D139" s="206" t="s">
        <v>115</v>
      </c>
      <c r="E139" s="207" t="s">
        <v>8</v>
      </c>
      <c r="F139" s="188">
        <f t="shared" ref="F139:H140" si="53">SUM(F140)</f>
        <v>100000</v>
      </c>
      <c r="G139" s="188">
        <f t="shared" si="53"/>
        <v>0</v>
      </c>
      <c r="H139" s="188">
        <f t="shared" si="53"/>
        <v>0</v>
      </c>
    </row>
    <row r="140" spans="1:8" ht="39" x14ac:dyDescent="0.25">
      <c r="A140" s="132" t="s">
        <v>177</v>
      </c>
      <c r="B140" s="147" t="s">
        <v>40</v>
      </c>
      <c r="C140" s="147" t="s">
        <v>22</v>
      </c>
      <c r="D140" s="206" t="s">
        <v>178</v>
      </c>
      <c r="E140" s="204" t="s">
        <v>8</v>
      </c>
      <c r="F140" s="219">
        <f>SUM(F141)</f>
        <v>100000</v>
      </c>
      <c r="G140" s="219">
        <f t="shared" si="53"/>
        <v>0</v>
      </c>
      <c r="H140" s="219">
        <f t="shared" si="53"/>
        <v>0</v>
      </c>
    </row>
    <row r="141" spans="1:8" ht="23.25" x14ac:dyDescent="0.25">
      <c r="A141" s="121" t="s">
        <v>16</v>
      </c>
      <c r="B141" s="157" t="s">
        <v>40</v>
      </c>
      <c r="C141" s="157" t="s">
        <v>22</v>
      </c>
      <c r="D141" s="159" t="s">
        <v>178</v>
      </c>
      <c r="E141" s="117" t="s">
        <v>17</v>
      </c>
      <c r="F141" s="220">
        <f>SUM(F142:F142)</f>
        <v>100000</v>
      </c>
      <c r="G141" s="220">
        <f t="shared" ref="G141:H141" si="54">SUM(G142:G142)</f>
        <v>0</v>
      </c>
      <c r="H141" s="220">
        <f t="shared" si="54"/>
        <v>0</v>
      </c>
    </row>
    <row r="142" spans="1:8" x14ac:dyDescent="0.25">
      <c r="A142" s="122" t="s">
        <v>148</v>
      </c>
      <c r="B142" s="157" t="s">
        <v>40</v>
      </c>
      <c r="C142" s="157" t="s">
        <v>22</v>
      </c>
      <c r="D142" s="159" t="s">
        <v>178</v>
      </c>
      <c r="E142" s="117" t="s">
        <v>147</v>
      </c>
      <c r="F142" s="220">
        <f>SUM(Лист1!G16)</f>
        <v>100000</v>
      </c>
      <c r="G142" s="220">
        <f>SUM(Лист1!H16)</f>
        <v>0</v>
      </c>
      <c r="H142" s="220">
        <f>SUM(Лист1!I16)</f>
        <v>0</v>
      </c>
    </row>
    <row r="143" spans="1:8" x14ac:dyDescent="0.25">
      <c r="A143" s="197" t="s">
        <v>80</v>
      </c>
      <c r="B143" s="198" t="s">
        <v>40</v>
      </c>
      <c r="C143" s="199" t="s">
        <v>56</v>
      </c>
      <c r="D143" s="199" t="s">
        <v>115</v>
      </c>
      <c r="E143" s="198" t="s">
        <v>8</v>
      </c>
      <c r="F143" s="211">
        <f>SUM(F144)</f>
        <v>87620.75</v>
      </c>
      <c r="G143" s="211">
        <f t="shared" ref="G143:H143" si="55">SUM(G144)</f>
        <v>70096.600000000006</v>
      </c>
      <c r="H143" s="211">
        <f t="shared" si="55"/>
        <v>70096.600000000006</v>
      </c>
    </row>
    <row r="144" spans="1:8" ht="84.75" x14ac:dyDescent="0.25">
      <c r="A144" s="316" t="s">
        <v>354</v>
      </c>
      <c r="B144" s="117" t="s">
        <v>40</v>
      </c>
      <c r="C144" s="118" t="s">
        <v>56</v>
      </c>
      <c r="D144" s="124" t="s">
        <v>281</v>
      </c>
      <c r="E144" s="119" t="s">
        <v>8</v>
      </c>
      <c r="F144" s="220">
        <f t="shared" ref="F144:H145" si="56">SUM(F145)</f>
        <v>87620.75</v>
      </c>
      <c r="G144" s="220">
        <f t="shared" si="56"/>
        <v>70096.600000000006</v>
      </c>
      <c r="H144" s="220">
        <f t="shared" si="56"/>
        <v>70096.600000000006</v>
      </c>
    </row>
    <row r="145" spans="1:8" x14ac:dyDescent="0.25">
      <c r="A145" s="121" t="s">
        <v>12</v>
      </c>
      <c r="B145" s="117" t="s">
        <v>40</v>
      </c>
      <c r="C145" s="118" t="s">
        <v>56</v>
      </c>
      <c r="D145" s="124" t="s">
        <v>281</v>
      </c>
      <c r="E145" s="117" t="s">
        <v>13</v>
      </c>
      <c r="F145" s="220">
        <f t="shared" si="56"/>
        <v>87620.75</v>
      </c>
      <c r="G145" s="220">
        <f t="shared" si="56"/>
        <v>70096.600000000006</v>
      </c>
      <c r="H145" s="220">
        <f t="shared" si="56"/>
        <v>70096.600000000006</v>
      </c>
    </row>
    <row r="146" spans="1:8" ht="23.25" x14ac:dyDescent="0.25">
      <c r="A146" s="121" t="s">
        <v>157</v>
      </c>
      <c r="B146" s="117" t="s">
        <v>40</v>
      </c>
      <c r="C146" s="118" t="s">
        <v>56</v>
      </c>
      <c r="D146" s="124" t="s">
        <v>281</v>
      </c>
      <c r="E146" s="117" t="s">
        <v>15</v>
      </c>
      <c r="F146" s="220">
        <f>SUM(Лист1!G295)</f>
        <v>87620.75</v>
      </c>
      <c r="G146" s="220">
        <f>SUM(Лист1!H295)</f>
        <v>70096.600000000006</v>
      </c>
      <c r="H146" s="220">
        <f>SUM(Лист1!I295)</f>
        <v>70096.600000000006</v>
      </c>
    </row>
    <row r="147" spans="1:8" x14ac:dyDescent="0.25">
      <c r="A147" s="116" t="s">
        <v>140</v>
      </c>
      <c r="B147" s="208" t="s">
        <v>40</v>
      </c>
      <c r="C147" s="202" t="s">
        <v>59</v>
      </c>
      <c r="D147" s="206" t="s">
        <v>115</v>
      </c>
      <c r="E147" s="207" t="s">
        <v>8</v>
      </c>
      <c r="F147" s="219">
        <f>SUM(F148)</f>
        <v>5191200</v>
      </c>
      <c r="G147" s="219">
        <f t="shared" ref="G147:H147" si="57">SUM(G148)</f>
        <v>5103400</v>
      </c>
      <c r="H147" s="219">
        <f t="shared" si="57"/>
        <v>0</v>
      </c>
    </row>
    <row r="148" spans="1:8" ht="60.75" x14ac:dyDescent="0.25">
      <c r="A148" s="155" t="s">
        <v>244</v>
      </c>
      <c r="B148" s="123" t="s">
        <v>40</v>
      </c>
      <c r="C148" s="118" t="s">
        <v>59</v>
      </c>
      <c r="D148" s="172" t="s">
        <v>221</v>
      </c>
      <c r="E148" s="117" t="s">
        <v>8</v>
      </c>
      <c r="F148" s="220">
        <f t="shared" ref="F148:H149" si="58">SUM(F149)</f>
        <v>5191200</v>
      </c>
      <c r="G148" s="220">
        <f t="shared" si="58"/>
        <v>5103400</v>
      </c>
      <c r="H148" s="220">
        <f t="shared" si="58"/>
        <v>0</v>
      </c>
    </row>
    <row r="149" spans="1:8" x14ac:dyDescent="0.25">
      <c r="A149" s="121" t="s">
        <v>35</v>
      </c>
      <c r="B149" s="123" t="s">
        <v>40</v>
      </c>
      <c r="C149" s="118" t="s">
        <v>59</v>
      </c>
      <c r="D149" s="172" t="s">
        <v>221</v>
      </c>
      <c r="E149" s="117" t="s">
        <v>36</v>
      </c>
      <c r="F149" s="220">
        <f t="shared" si="58"/>
        <v>5191200</v>
      </c>
      <c r="G149" s="220">
        <f t="shared" si="58"/>
        <v>5103400</v>
      </c>
      <c r="H149" s="220">
        <f t="shared" si="58"/>
        <v>0</v>
      </c>
    </row>
    <row r="150" spans="1:8" ht="23.25" x14ac:dyDescent="0.25">
      <c r="A150" s="121" t="s">
        <v>81</v>
      </c>
      <c r="B150" s="123" t="s">
        <v>40</v>
      </c>
      <c r="C150" s="118" t="s">
        <v>59</v>
      </c>
      <c r="D150" s="172" t="s">
        <v>221</v>
      </c>
      <c r="E150" s="117" t="s">
        <v>82</v>
      </c>
      <c r="F150" s="220">
        <f>SUM(Лист1!G299)</f>
        <v>5191200</v>
      </c>
      <c r="G150" s="220">
        <f>SUM(Лист1!H299)</f>
        <v>5103400</v>
      </c>
      <c r="H150" s="220">
        <f>SUM(Лист1!I299)</f>
        <v>0</v>
      </c>
    </row>
    <row r="151" spans="1:8" x14ac:dyDescent="0.25">
      <c r="A151" s="116" t="s">
        <v>54</v>
      </c>
      <c r="B151" s="208" t="s">
        <v>40</v>
      </c>
      <c r="C151" s="202" t="s">
        <v>27</v>
      </c>
      <c r="D151" s="206" t="s">
        <v>115</v>
      </c>
      <c r="E151" s="207" t="s">
        <v>8</v>
      </c>
      <c r="F151" s="219">
        <f>SUM(F155+F158+F152)</f>
        <v>15065662</v>
      </c>
      <c r="G151" s="219">
        <f t="shared" ref="G151:H151" si="59">SUM(G155+G158+G152)</f>
        <v>14703919</v>
      </c>
      <c r="H151" s="219">
        <f t="shared" si="59"/>
        <v>16404724</v>
      </c>
    </row>
    <row r="152" spans="1:8" ht="39" x14ac:dyDescent="0.25">
      <c r="A152" s="228" t="s">
        <v>283</v>
      </c>
      <c r="B152" s="270" t="s">
        <v>40</v>
      </c>
      <c r="C152" s="269" t="s">
        <v>27</v>
      </c>
      <c r="D152" s="269" t="s">
        <v>328</v>
      </c>
      <c r="E152" s="270" t="s">
        <v>8</v>
      </c>
      <c r="F152" s="201">
        <f>SUM(F153)</f>
        <v>0</v>
      </c>
      <c r="G152" s="201">
        <f t="shared" ref="G152:H152" si="60">SUM(G153)</f>
        <v>11783792.4</v>
      </c>
      <c r="H152" s="201">
        <f t="shared" si="60"/>
        <v>11770975.060000001</v>
      </c>
    </row>
    <row r="153" spans="1:8" x14ac:dyDescent="0.25">
      <c r="A153" s="272" t="s">
        <v>12</v>
      </c>
      <c r="B153" s="270" t="s">
        <v>40</v>
      </c>
      <c r="C153" s="269" t="s">
        <v>27</v>
      </c>
      <c r="D153" s="269" t="s">
        <v>328</v>
      </c>
      <c r="E153" s="270" t="s">
        <v>13</v>
      </c>
      <c r="F153" s="201">
        <f>SUM(F154)</f>
        <v>0</v>
      </c>
      <c r="G153" s="201">
        <f t="shared" ref="G153:H153" si="61">SUM(G154)</f>
        <v>11783792.4</v>
      </c>
      <c r="H153" s="201">
        <f t="shared" si="61"/>
        <v>11770975.060000001</v>
      </c>
    </row>
    <row r="154" spans="1:8" ht="23.25" x14ac:dyDescent="0.25">
      <c r="A154" s="156" t="s">
        <v>157</v>
      </c>
      <c r="B154" s="270" t="s">
        <v>40</v>
      </c>
      <c r="C154" s="269" t="s">
        <v>27</v>
      </c>
      <c r="D154" s="269" t="s">
        <v>328</v>
      </c>
      <c r="E154" s="270" t="s">
        <v>15</v>
      </c>
      <c r="F154" s="201">
        <f>SUM(Лист1!G303)</f>
        <v>0</v>
      </c>
      <c r="G154" s="201">
        <f>SUM(Лист1!H303)</f>
        <v>11783792.4</v>
      </c>
      <c r="H154" s="201">
        <f>SUM(Лист1!I303)</f>
        <v>11770975.060000001</v>
      </c>
    </row>
    <row r="155" spans="1:8" ht="179.25" x14ac:dyDescent="0.25">
      <c r="A155" s="132" t="s">
        <v>222</v>
      </c>
      <c r="B155" s="123" t="s">
        <v>40</v>
      </c>
      <c r="C155" s="118" t="s">
        <v>27</v>
      </c>
      <c r="D155" s="172" t="s">
        <v>301</v>
      </c>
      <c r="E155" s="117" t="s">
        <v>8</v>
      </c>
      <c r="F155" s="220">
        <f>SUM(F156)</f>
        <v>11112830.09</v>
      </c>
      <c r="G155" s="220">
        <f t="shared" ref="G155:H155" si="62">SUM(G156)</f>
        <v>0</v>
      </c>
      <c r="H155" s="220">
        <f t="shared" si="62"/>
        <v>0</v>
      </c>
    </row>
    <row r="156" spans="1:8" x14ac:dyDescent="0.25">
      <c r="A156" s="121" t="s">
        <v>47</v>
      </c>
      <c r="B156" s="123" t="s">
        <v>40</v>
      </c>
      <c r="C156" s="118" t="s">
        <v>27</v>
      </c>
      <c r="D156" s="172" t="s">
        <v>301</v>
      </c>
      <c r="E156" s="117" t="s">
        <v>48</v>
      </c>
      <c r="F156" s="220">
        <f>SUM(F157)</f>
        <v>11112830.09</v>
      </c>
      <c r="G156" s="220">
        <f t="shared" ref="G156:H156" si="63">SUM(G157)</f>
        <v>0</v>
      </c>
      <c r="H156" s="220">
        <f t="shared" si="63"/>
        <v>0</v>
      </c>
    </row>
    <row r="157" spans="1:8" x14ac:dyDescent="0.25">
      <c r="A157" s="121" t="s">
        <v>49</v>
      </c>
      <c r="B157" s="123" t="s">
        <v>40</v>
      </c>
      <c r="C157" s="118" t="s">
        <v>27</v>
      </c>
      <c r="D157" s="172" t="s">
        <v>301</v>
      </c>
      <c r="E157" s="117" t="s">
        <v>50</v>
      </c>
      <c r="F157" s="220">
        <f>SUM(Лист1!G306)</f>
        <v>11112830.09</v>
      </c>
      <c r="G157" s="220">
        <f>SUM(Лист1!H306)</f>
        <v>0</v>
      </c>
      <c r="H157" s="220">
        <f>SUM(Лист1!I306)</f>
        <v>0</v>
      </c>
    </row>
    <row r="158" spans="1:8" ht="39" x14ac:dyDescent="0.25">
      <c r="A158" s="228" t="s">
        <v>283</v>
      </c>
      <c r="B158" s="123" t="s">
        <v>40</v>
      </c>
      <c r="C158" s="118" t="s">
        <v>27</v>
      </c>
      <c r="D158" s="269" t="s">
        <v>284</v>
      </c>
      <c r="E158" s="270" t="s">
        <v>8</v>
      </c>
      <c r="F158" s="201">
        <f>SUM(F161+F159)</f>
        <v>3952831.91</v>
      </c>
      <c r="G158" s="201">
        <f t="shared" ref="G158:H158" si="64">SUM(G161+G159)</f>
        <v>2920126.6</v>
      </c>
      <c r="H158" s="201">
        <f t="shared" si="64"/>
        <v>4633748.9400000004</v>
      </c>
    </row>
    <row r="159" spans="1:8" x14ac:dyDescent="0.25">
      <c r="A159" s="121" t="s">
        <v>12</v>
      </c>
      <c r="B159" s="123" t="s">
        <v>40</v>
      </c>
      <c r="C159" s="118" t="s">
        <v>27</v>
      </c>
      <c r="D159" s="269" t="s">
        <v>284</v>
      </c>
      <c r="E159" s="171" t="s">
        <v>13</v>
      </c>
      <c r="F159" s="201">
        <f>SUM(F160)</f>
        <v>0</v>
      </c>
      <c r="G159" s="201">
        <f t="shared" ref="G159:H161" si="65">SUM(G160)</f>
        <v>2920126.6</v>
      </c>
      <c r="H159" s="201">
        <f t="shared" si="65"/>
        <v>4633748.9400000004</v>
      </c>
    </row>
    <row r="160" spans="1:8" ht="23.25" x14ac:dyDescent="0.25">
      <c r="A160" s="121" t="s">
        <v>157</v>
      </c>
      <c r="B160" s="123" t="s">
        <v>40</v>
      </c>
      <c r="C160" s="118" t="s">
        <v>27</v>
      </c>
      <c r="D160" s="269" t="s">
        <v>284</v>
      </c>
      <c r="E160" s="171" t="s">
        <v>15</v>
      </c>
      <c r="F160" s="201">
        <f>SUM(Лист1!G309)</f>
        <v>0</v>
      </c>
      <c r="G160" s="201">
        <f>SUM(Лист1!H309)</f>
        <v>2920126.6</v>
      </c>
      <c r="H160" s="201">
        <f>SUM(Лист1!I309)</f>
        <v>4633748.9400000004</v>
      </c>
    </row>
    <row r="161" spans="1:8" x14ac:dyDescent="0.25">
      <c r="A161" s="156" t="s">
        <v>47</v>
      </c>
      <c r="B161" s="123" t="s">
        <v>40</v>
      </c>
      <c r="C161" s="118" t="s">
        <v>27</v>
      </c>
      <c r="D161" s="269" t="s">
        <v>284</v>
      </c>
      <c r="E161" s="171" t="s">
        <v>48</v>
      </c>
      <c r="F161" s="201">
        <f>SUM(F162)</f>
        <v>3952831.91</v>
      </c>
      <c r="G161" s="201">
        <f t="shared" si="65"/>
        <v>0</v>
      </c>
      <c r="H161" s="201">
        <f t="shared" si="65"/>
        <v>0</v>
      </c>
    </row>
    <row r="162" spans="1:8" x14ac:dyDescent="0.25">
      <c r="A162" s="156" t="s">
        <v>49</v>
      </c>
      <c r="B162" s="123" t="s">
        <v>40</v>
      </c>
      <c r="C162" s="118" t="s">
        <v>27</v>
      </c>
      <c r="D162" s="269" t="s">
        <v>284</v>
      </c>
      <c r="E162" s="171" t="s">
        <v>50</v>
      </c>
      <c r="F162" s="201">
        <f>SUM(Лист1!G311)</f>
        <v>3952831.91</v>
      </c>
      <c r="G162" s="201">
        <f>SUM(Лист1!H311)</f>
        <v>0</v>
      </c>
      <c r="H162" s="201">
        <f>SUM(Лист1!I311)</f>
        <v>0</v>
      </c>
    </row>
    <row r="163" spans="1:8" ht="26.25" x14ac:dyDescent="0.25">
      <c r="A163" s="140" t="s">
        <v>83</v>
      </c>
      <c r="B163" s="149" t="s">
        <v>40</v>
      </c>
      <c r="C163" s="144" t="s">
        <v>84</v>
      </c>
      <c r="D163" s="145" t="s">
        <v>115</v>
      </c>
      <c r="E163" s="146" t="s">
        <v>8</v>
      </c>
      <c r="F163" s="211">
        <f>SUM(F164+F167+F172)</f>
        <v>808326</v>
      </c>
      <c r="G163" s="211">
        <f t="shared" ref="G163:H163" si="66">SUM(G164+G167+G172)</f>
        <v>408326</v>
      </c>
      <c r="H163" s="211">
        <f t="shared" si="66"/>
        <v>358326</v>
      </c>
    </row>
    <row r="164" spans="1:8" x14ac:dyDescent="0.25">
      <c r="A164" s="132" t="s">
        <v>85</v>
      </c>
      <c r="B164" s="150" t="s">
        <v>40</v>
      </c>
      <c r="C164" s="142" t="s">
        <v>84</v>
      </c>
      <c r="D164" s="124" t="s">
        <v>223</v>
      </c>
      <c r="E164" s="187" t="s">
        <v>8</v>
      </c>
      <c r="F164" s="164">
        <f t="shared" ref="F164:H165" si="67">SUM(F165)</f>
        <v>400000</v>
      </c>
      <c r="G164" s="164">
        <f t="shared" si="67"/>
        <v>0</v>
      </c>
      <c r="H164" s="164">
        <f t="shared" si="67"/>
        <v>0</v>
      </c>
    </row>
    <row r="165" spans="1:8" x14ac:dyDescent="0.25">
      <c r="A165" s="121" t="s">
        <v>12</v>
      </c>
      <c r="B165" s="117" t="s">
        <v>40</v>
      </c>
      <c r="C165" s="118">
        <v>12</v>
      </c>
      <c r="D165" s="124" t="s">
        <v>223</v>
      </c>
      <c r="E165" s="117" t="s">
        <v>13</v>
      </c>
      <c r="F165" s="164">
        <f t="shared" si="67"/>
        <v>400000</v>
      </c>
      <c r="G165" s="164">
        <f t="shared" si="67"/>
        <v>0</v>
      </c>
      <c r="H165" s="164">
        <f t="shared" si="67"/>
        <v>0</v>
      </c>
    </row>
    <row r="166" spans="1:8" ht="23.25" x14ac:dyDescent="0.25">
      <c r="A166" s="121" t="s">
        <v>157</v>
      </c>
      <c r="B166" s="123" t="s">
        <v>40</v>
      </c>
      <c r="C166" s="117" t="s">
        <v>84</v>
      </c>
      <c r="D166" s="124" t="s">
        <v>223</v>
      </c>
      <c r="E166" s="123" t="s">
        <v>15</v>
      </c>
      <c r="F166" s="164">
        <f>SUM(Лист1!G315)</f>
        <v>400000</v>
      </c>
      <c r="G166" s="164">
        <f>SUM(Лист1!H315)</f>
        <v>0</v>
      </c>
      <c r="H166" s="164">
        <f>SUM(Лист1!I315)</f>
        <v>0</v>
      </c>
    </row>
    <row r="167" spans="1:8" ht="51.75" x14ac:dyDescent="0.25">
      <c r="A167" s="228" t="s">
        <v>353</v>
      </c>
      <c r="B167" s="150" t="s">
        <v>40</v>
      </c>
      <c r="C167" s="142" t="s">
        <v>84</v>
      </c>
      <c r="D167" s="124" t="s">
        <v>120</v>
      </c>
      <c r="E167" s="142" t="s">
        <v>8</v>
      </c>
      <c r="F167" s="164">
        <f>SUM(F168+F170)</f>
        <v>358326</v>
      </c>
      <c r="G167" s="164">
        <f t="shared" ref="G167:H167" si="68">SUM(G168+G170)</f>
        <v>358326</v>
      </c>
      <c r="H167" s="164">
        <f t="shared" si="68"/>
        <v>358326</v>
      </c>
    </row>
    <row r="168" spans="1:8" ht="34.5" x14ac:dyDescent="0.25">
      <c r="A168" s="121" t="s">
        <v>29</v>
      </c>
      <c r="B168" s="123" t="s">
        <v>40</v>
      </c>
      <c r="C168" s="117" t="s">
        <v>84</v>
      </c>
      <c r="D168" s="124" t="s">
        <v>120</v>
      </c>
      <c r="E168" s="117" t="s">
        <v>30</v>
      </c>
      <c r="F168" s="164">
        <f>SUM(F169)</f>
        <v>277531</v>
      </c>
      <c r="G168" s="164">
        <f t="shared" ref="G168:H168" si="69">SUM(G169)</f>
        <v>277531</v>
      </c>
      <c r="H168" s="164">
        <f t="shared" si="69"/>
        <v>277531</v>
      </c>
    </row>
    <row r="169" spans="1:8" x14ac:dyDescent="0.25">
      <c r="A169" s="121" t="s">
        <v>31</v>
      </c>
      <c r="B169" s="123" t="s">
        <v>40</v>
      </c>
      <c r="C169" s="117" t="s">
        <v>84</v>
      </c>
      <c r="D169" s="124" t="s">
        <v>120</v>
      </c>
      <c r="E169" s="117" t="s">
        <v>32</v>
      </c>
      <c r="F169" s="164">
        <f>SUM(Лист1!G318)</f>
        <v>277531</v>
      </c>
      <c r="G169" s="164">
        <f>SUM(Лист1!H318)</f>
        <v>277531</v>
      </c>
      <c r="H169" s="164">
        <f>SUM(Лист1!I318)</f>
        <v>277531</v>
      </c>
    </row>
    <row r="170" spans="1:8" x14ac:dyDescent="0.25">
      <c r="A170" s="121" t="s">
        <v>12</v>
      </c>
      <c r="B170" s="123" t="s">
        <v>40</v>
      </c>
      <c r="C170" s="117" t="s">
        <v>84</v>
      </c>
      <c r="D170" s="124" t="s">
        <v>120</v>
      </c>
      <c r="E170" s="117" t="s">
        <v>13</v>
      </c>
      <c r="F170" s="164">
        <f>SUM(F171)</f>
        <v>80795</v>
      </c>
      <c r="G170" s="164">
        <f t="shared" ref="G170:H170" si="70">SUM(G171)</f>
        <v>80795</v>
      </c>
      <c r="H170" s="164">
        <f t="shared" si="70"/>
        <v>80795</v>
      </c>
    </row>
    <row r="171" spans="1:8" ht="23.25" x14ac:dyDescent="0.25">
      <c r="A171" s="121" t="s">
        <v>157</v>
      </c>
      <c r="B171" s="123" t="s">
        <v>40</v>
      </c>
      <c r="C171" s="117" t="s">
        <v>84</v>
      </c>
      <c r="D171" s="124" t="s">
        <v>120</v>
      </c>
      <c r="E171" s="117" t="s">
        <v>15</v>
      </c>
      <c r="F171" s="164">
        <f>SUM(Лист1!G320)</f>
        <v>80795</v>
      </c>
      <c r="G171" s="164">
        <f>SUM(Лист1!H320)</f>
        <v>80795</v>
      </c>
      <c r="H171" s="164">
        <f>SUM(Лист1!I320)</f>
        <v>80795</v>
      </c>
    </row>
    <row r="172" spans="1:8" x14ac:dyDescent="0.25">
      <c r="A172" s="228" t="s">
        <v>225</v>
      </c>
      <c r="B172" s="123" t="s">
        <v>40</v>
      </c>
      <c r="C172" s="117" t="s">
        <v>84</v>
      </c>
      <c r="D172" s="157" t="s">
        <v>224</v>
      </c>
      <c r="E172" s="161" t="s">
        <v>8</v>
      </c>
      <c r="F172" s="220">
        <f t="shared" ref="F172:H173" si="71">SUM(F173)</f>
        <v>50000</v>
      </c>
      <c r="G172" s="220">
        <f t="shared" si="71"/>
        <v>50000</v>
      </c>
      <c r="H172" s="220">
        <f t="shared" si="71"/>
        <v>0</v>
      </c>
    </row>
    <row r="173" spans="1:8" x14ac:dyDescent="0.25">
      <c r="A173" s="272" t="s">
        <v>35</v>
      </c>
      <c r="B173" s="123" t="s">
        <v>40</v>
      </c>
      <c r="C173" s="117" t="s">
        <v>84</v>
      </c>
      <c r="D173" s="157" t="s">
        <v>224</v>
      </c>
      <c r="E173" s="117" t="s">
        <v>36</v>
      </c>
      <c r="F173" s="220">
        <f t="shared" si="71"/>
        <v>50000</v>
      </c>
      <c r="G173" s="220">
        <f t="shared" si="71"/>
        <v>50000</v>
      </c>
      <c r="H173" s="220">
        <f t="shared" si="71"/>
        <v>0</v>
      </c>
    </row>
    <row r="174" spans="1:8" ht="23.25" x14ac:dyDescent="0.25">
      <c r="A174" s="156" t="s">
        <v>81</v>
      </c>
      <c r="B174" s="123" t="s">
        <v>40</v>
      </c>
      <c r="C174" s="117" t="s">
        <v>84</v>
      </c>
      <c r="D174" s="157" t="s">
        <v>224</v>
      </c>
      <c r="E174" s="117" t="s">
        <v>82</v>
      </c>
      <c r="F174" s="220">
        <f>SUM(Лист1!G323)</f>
        <v>50000</v>
      </c>
      <c r="G174" s="220">
        <f>SUM(Лист1!H323)</f>
        <v>50000</v>
      </c>
      <c r="H174" s="220">
        <f>SUM(Лист1!I323)</f>
        <v>0</v>
      </c>
    </row>
    <row r="175" spans="1:8" ht="18.75" x14ac:dyDescent="0.3">
      <c r="A175" s="167" t="s">
        <v>55</v>
      </c>
      <c r="B175" s="136" t="s">
        <v>56</v>
      </c>
      <c r="C175" s="133" t="s">
        <v>7</v>
      </c>
      <c r="D175" s="136" t="s">
        <v>115</v>
      </c>
      <c r="E175" s="136" t="s">
        <v>8</v>
      </c>
      <c r="F175" s="211">
        <f>SUM(F176+F183+F208)</f>
        <v>13737751.640000001</v>
      </c>
      <c r="G175" s="211">
        <f>SUM(G176+G183+G208)</f>
        <v>31628067.850000001</v>
      </c>
      <c r="H175" s="211">
        <f>SUM(H176+H183+H208)</f>
        <v>29762000</v>
      </c>
    </row>
    <row r="176" spans="1:8" x14ac:dyDescent="0.25">
      <c r="A176" s="140" t="s">
        <v>57</v>
      </c>
      <c r="B176" s="208" t="s">
        <v>56</v>
      </c>
      <c r="C176" s="202" t="s">
        <v>22</v>
      </c>
      <c r="D176" s="208" t="s">
        <v>115</v>
      </c>
      <c r="E176" s="208" t="s">
        <v>8</v>
      </c>
      <c r="F176" s="219">
        <f>SUM(F177+F180)</f>
        <v>236002</v>
      </c>
      <c r="G176" s="219">
        <f t="shared" ref="G176:H176" si="72">SUM(G177+G180)</f>
        <v>62000</v>
      </c>
      <c r="H176" s="219">
        <f t="shared" si="72"/>
        <v>62000</v>
      </c>
    </row>
    <row r="177" spans="1:8" ht="51.75" x14ac:dyDescent="0.25">
      <c r="A177" s="128" t="s">
        <v>228</v>
      </c>
      <c r="B177" s="123" t="s">
        <v>56</v>
      </c>
      <c r="C177" s="117" t="s">
        <v>22</v>
      </c>
      <c r="D177" s="157" t="s">
        <v>227</v>
      </c>
      <c r="E177" s="161" t="s">
        <v>8</v>
      </c>
      <c r="F177" s="220">
        <f>SUM(F178)</f>
        <v>62000</v>
      </c>
      <c r="G177" s="220">
        <f t="shared" ref="G177:H177" si="73">SUM(G178)</f>
        <v>62000</v>
      </c>
      <c r="H177" s="220">
        <f t="shared" si="73"/>
        <v>62000</v>
      </c>
    </row>
    <row r="178" spans="1:8" x14ac:dyDescent="0.25">
      <c r="A178" s="129" t="s">
        <v>12</v>
      </c>
      <c r="B178" s="123" t="s">
        <v>56</v>
      </c>
      <c r="C178" s="117" t="s">
        <v>22</v>
      </c>
      <c r="D178" s="157" t="s">
        <v>227</v>
      </c>
      <c r="E178" s="117" t="s">
        <v>13</v>
      </c>
      <c r="F178" s="220">
        <f t="shared" ref="F178:H181" si="74">SUM(F179)</f>
        <v>62000</v>
      </c>
      <c r="G178" s="220">
        <f t="shared" si="74"/>
        <v>62000</v>
      </c>
      <c r="H178" s="220">
        <f t="shared" si="74"/>
        <v>62000</v>
      </c>
    </row>
    <row r="179" spans="1:8" ht="23.25" x14ac:dyDescent="0.25">
      <c r="A179" s="121" t="s">
        <v>157</v>
      </c>
      <c r="B179" s="123" t="s">
        <v>56</v>
      </c>
      <c r="C179" s="117" t="s">
        <v>22</v>
      </c>
      <c r="D179" s="157" t="s">
        <v>227</v>
      </c>
      <c r="E179" s="117" t="s">
        <v>15</v>
      </c>
      <c r="F179" s="220">
        <f>SUM(Лист1!G328)</f>
        <v>62000</v>
      </c>
      <c r="G179" s="220">
        <f>SUM(Лист1!H328)</f>
        <v>62000</v>
      </c>
      <c r="H179" s="220">
        <f>SUM(Лист1!I328)</f>
        <v>62000</v>
      </c>
    </row>
    <row r="180" spans="1:8" ht="90" x14ac:dyDescent="0.25">
      <c r="A180" s="128" t="s">
        <v>253</v>
      </c>
      <c r="B180" s="123" t="s">
        <v>56</v>
      </c>
      <c r="C180" s="117" t="s">
        <v>22</v>
      </c>
      <c r="D180" s="157" t="s">
        <v>252</v>
      </c>
      <c r="E180" s="161" t="s">
        <v>8</v>
      </c>
      <c r="F180" s="220">
        <f>SUM(F181)</f>
        <v>174002</v>
      </c>
      <c r="G180" s="220">
        <f t="shared" ref="G180:H180" si="75">SUM(G181)</f>
        <v>0</v>
      </c>
      <c r="H180" s="220">
        <f t="shared" si="75"/>
        <v>0</v>
      </c>
    </row>
    <row r="181" spans="1:8" x14ac:dyDescent="0.25">
      <c r="A181" s="121" t="s">
        <v>47</v>
      </c>
      <c r="B181" s="123" t="s">
        <v>56</v>
      </c>
      <c r="C181" s="117" t="s">
        <v>22</v>
      </c>
      <c r="D181" s="157" t="s">
        <v>252</v>
      </c>
      <c r="E181" s="117" t="s">
        <v>48</v>
      </c>
      <c r="F181" s="220">
        <f t="shared" si="74"/>
        <v>174002</v>
      </c>
      <c r="G181" s="220">
        <f t="shared" si="74"/>
        <v>0</v>
      </c>
      <c r="H181" s="220">
        <f t="shared" si="74"/>
        <v>0</v>
      </c>
    </row>
    <row r="182" spans="1:8" x14ac:dyDescent="0.25">
      <c r="A182" s="121" t="s">
        <v>49</v>
      </c>
      <c r="B182" s="123" t="s">
        <v>56</v>
      </c>
      <c r="C182" s="117" t="s">
        <v>22</v>
      </c>
      <c r="D182" s="157" t="s">
        <v>252</v>
      </c>
      <c r="E182" s="117" t="s">
        <v>50</v>
      </c>
      <c r="F182" s="220">
        <f>SUM(Лист1!G331)</f>
        <v>174002</v>
      </c>
      <c r="G182" s="220">
        <f>SUM(Лист1!H331)</f>
        <v>0</v>
      </c>
      <c r="H182" s="220">
        <f>SUM(Лист1!I331)</f>
        <v>0</v>
      </c>
    </row>
    <row r="183" spans="1:8" ht="15.75" x14ac:dyDescent="0.25">
      <c r="A183" s="168" t="s">
        <v>58</v>
      </c>
      <c r="B183" s="149" t="s">
        <v>56</v>
      </c>
      <c r="C183" s="144" t="s">
        <v>24</v>
      </c>
      <c r="D183" s="149" t="s">
        <v>115</v>
      </c>
      <c r="E183" s="149" t="s">
        <v>8</v>
      </c>
      <c r="F183" s="211">
        <f>SUM(F184+F205+F200+F190+F193)</f>
        <v>5982417.5500000007</v>
      </c>
      <c r="G183" s="211">
        <f>SUM(G184+G205+G200+G190+G193)</f>
        <v>0</v>
      </c>
      <c r="H183" s="211">
        <f>SUM(H184+H205+H200+H190+H193)</f>
        <v>0</v>
      </c>
    </row>
    <row r="184" spans="1:8" ht="26.25" x14ac:dyDescent="0.25">
      <c r="A184" s="128" t="s">
        <v>256</v>
      </c>
      <c r="B184" s="150" t="s">
        <v>56</v>
      </c>
      <c r="C184" s="142" t="s">
        <v>24</v>
      </c>
      <c r="D184" s="157" t="s">
        <v>237</v>
      </c>
      <c r="E184" s="187" t="s">
        <v>8</v>
      </c>
      <c r="F184" s="201">
        <f>SUM(F185)</f>
        <v>1659013.29</v>
      </c>
      <c r="G184" s="201">
        <f t="shared" ref="G184:H184" si="76">SUM(G185)</f>
        <v>0</v>
      </c>
      <c r="H184" s="201">
        <f t="shared" si="76"/>
        <v>0</v>
      </c>
    </row>
    <row r="185" spans="1:8" ht="22.5" x14ac:dyDescent="0.25">
      <c r="A185" s="129" t="s">
        <v>72</v>
      </c>
      <c r="B185" s="123" t="s">
        <v>56</v>
      </c>
      <c r="C185" s="117" t="s">
        <v>24</v>
      </c>
      <c r="D185" s="157" t="s">
        <v>237</v>
      </c>
      <c r="E185" s="159">
        <v>400</v>
      </c>
      <c r="F185" s="201">
        <f>SUM(F186)</f>
        <v>1659013.29</v>
      </c>
      <c r="G185" s="201">
        <f t="shared" ref="G185:H185" si="77">SUM(G186)</f>
        <v>0</v>
      </c>
      <c r="H185" s="201">
        <f t="shared" si="77"/>
        <v>0</v>
      </c>
    </row>
    <row r="186" spans="1:8" x14ac:dyDescent="0.25">
      <c r="A186" s="121" t="s">
        <v>74</v>
      </c>
      <c r="B186" s="123" t="s">
        <v>56</v>
      </c>
      <c r="C186" s="117" t="s">
        <v>24</v>
      </c>
      <c r="D186" s="157" t="s">
        <v>237</v>
      </c>
      <c r="E186" s="159">
        <v>410</v>
      </c>
      <c r="F186" s="201">
        <f>SUM(F188:F189)</f>
        <v>1659013.29</v>
      </c>
      <c r="G186" s="201">
        <f>SUM(G188:G189)</f>
        <v>0</v>
      </c>
      <c r="H186" s="201">
        <f>SUM(H188:H189)</f>
        <v>0</v>
      </c>
    </row>
    <row r="187" spans="1:8" x14ac:dyDescent="0.25">
      <c r="A187" s="121" t="s">
        <v>238</v>
      </c>
      <c r="B187" s="123"/>
      <c r="C187" s="117"/>
      <c r="D187" s="157"/>
      <c r="E187" s="117"/>
      <c r="F187" s="201"/>
      <c r="G187" s="201"/>
      <c r="H187" s="201"/>
    </row>
    <row r="188" spans="1:8" ht="23.25" x14ac:dyDescent="0.25">
      <c r="A188" s="121" t="s">
        <v>306</v>
      </c>
      <c r="B188" s="123" t="s">
        <v>56</v>
      </c>
      <c r="C188" s="117" t="s">
        <v>24</v>
      </c>
      <c r="D188" s="124" t="s">
        <v>237</v>
      </c>
      <c r="E188" s="123" t="s">
        <v>75</v>
      </c>
      <c r="F188" s="201">
        <f>SUM(Лист1!G337)</f>
        <v>544784.56999999995</v>
      </c>
      <c r="G188" s="201">
        <f>SUM(Лист1!H337)</f>
        <v>0</v>
      </c>
      <c r="H188" s="201">
        <f>SUM(Лист1!I337)</f>
        <v>0</v>
      </c>
    </row>
    <row r="189" spans="1:8" ht="27.6" customHeight="1" x14ac:dyDescent="0.25">
      <c r="A189" s="121" t="s">
        <v>315</v>
      </c>
      <c r="B189" s="123" t="s">
        <v>56</v>
      </c>
      <c r="C189" s="117" t="s">
        <v>24</v>
      </c>
      <c r="D189" s="124" t="s">
        <v>237</v>
      </c>
      <c r="E189" s="123" t="s">
        <v>75</v>
      </c>
      <c r="F189" s="201">
        <f>SUM(Лист1!G338)</f>
        <v>1114228.72</v>
      </c>
      <c r="G189" s="201">
        <f>SUM(Лист1!H338)</f>
        <v>0</v>
      </c>
      <c r="H189" s="201">
        <f>SUM(Лист1!I338)</f>
        <v>0</v>
      </c>
    </row>
    <row r="190" spans="1:8" ht="77.25" x14ac:dyDescent="0.25">
      <c r="A190" s="228" t="s">
        <v>333</v>
      </c>
      <c r="B190" s="123" t="s">
        <v>56</v>
      </c>
      <c r="C190" s="117" t="s">
        <v>24</v>
      </c>
      <c r="D190" s="124" t="s">
        <v>334</v>
      </c>
      <c r="E190" s="123" t="s">
        <v>8</v>
      </c>
      <c r="F190" s="201">
        <f>SUM(F191)</f>
        <v>0</v>
      </c>
      <c r="G190" s="201">
        <f t="shared" ref="G190:H191" si="78">SUM(G191)</f>
        <v>0</v>
      </c>
      <c r="H190" s="201">
        <f t="shared" si="78"/>
        <v>0</v>
      </c>
    </row>
    <row r="191" spans="1:8" x14ac:dyDescent="0.25">
      <c r="A191" s="121" t="s">
        <v>47</v>
      </c>
      <c r="B191" s="123" t="s">
        <v>56</v>
      </c>
      <c r="C191" s="117" t="s">
        <v>24</v>
      </c>
      <c r="D191" s="124" t="s">
        <v>334</v>
      </c>
      <c r="E191" s="123" t="s">
        <v>48</v>
      </c>
      <c r="F191" s="201">
        <f>SUM(F192)</f>
        <v>0</v>
      </c>
      <c r="G191" s="201">
        <f t="shared" si="78"/>
        <v>0</v>
      </c>
      <c r="H191" s="201">
        <f t="shared" si="78"/>
        <v>0</v>
      </c>
    </row>
    <row r="192" spans="1:8" x14ac:dyDescent="0.25">
      <c r="A192" s="121" t="s">
        <v>49</v>
      </c>
      <c r="B192" s="123" t="s">
        <v>56</v>
      </c>
      <c r="C192" s="117" t="s">
        <v>24</v>
      </c>
      <c r="D192" s="124" t="s">
        <v>334</v>
      </c>
      <c r="E192" s="123" t="s">
        <v>50</v>
      </c>
      <c r="F192" s="201">
        <f>SUM(Лист1!G341)</f>
        <v>0</v>
      </c>
      <c r="G192" s="201">
        <f>SUM(Лист1!H341)</f>
        <v>0</v>
      </c>
      <c r="H192" s="201">
        <f>SUM(Лист1!I341)</f>
        <v>0</v>
      </c>
    </row>
    <row r="193" spans="1:8" ht="20.45" customHeight="1" x14ac:dyDescent="0.25">
      <c r="A193" s="228" t="s">
        <v>282</v>
      </c>
      <c r="B193" s="150" t="s">
        <v>56</v>
      </c>
      <c r="C193" s="142" t="s">
        <v>24</v>
      </c>
      <c r="D193" s="157" t="s">
        <v>332</v>
      </c>
      <c r="E193" s="161" t="s">
        <v>8</v>
      </c>
      <c r="F193" s="201">
        <f>SUM(F194+F198+F196)</f>
        <v>600000</v>
      </c>
      <c r="G193" s="201">
        <f t="shared" ref="G193:H193" si="79">SUM(G194)</f>
        <v>0</v>
      </c>
      <c r="H193" s="201">
        <f t="shared" si="79"/>
        <v>0</v>
      </c>
    </row>
    <row r="194" spans="1:8" x14ac:dyDescent="0.25">
      <c r="A194" s="272" t="s">
        <v>12</v>
      </c>
      <c r="B194" s="150" t="s">
        <v>56</v>
      </c>
      <c r="C194" s="142" t="s">
        <v>24</v>
      </c>
      <c r="D194" s="157" t="s">
        <v>332</v>
      </c>
      <c r="E194" s="270" t="s">
        <v>13</v>
      </c>
      <c r="F194" s="201">
        <f t="shared" ref="F194:H198" si="80">SUM(F195)</f>
        <v>100000</v>
      </c>
      <c r="G194" s="201">
        <f t="shared" si="80"/>
        <v>0</v>
      </c>
      <c r="H194" s="201">
        <f t="shared" si="80"/>
        <v>0</v>
      </c>
    </row>
    <row r="195" spans="1:8" ht="23.25" x14ac:dyDescent="0.25">
      <c r="A195" s="156" t="s">
        <v>157</v>
      </c>
      <c r="B195" s="150" t="s">
        <v>56</v>
      </c>
      <c r="C195" s="142" t="s">
        <v>24</v>
      </c>
      <c r="D195" s="157" t="s">
        <v>332</v>
      </c>
      <c r="E195" s="270" t="s">
        <v>15</v>
      </c>
      <c r="F195" s="201">
        <f>SUM(Лист1!G352)</f>
        <v>100000</v>
      </c>
      <c r="G195" s="201">
        <f>SUM(Лист1!H352)</f>
        <v>0</v>
      </c>
      <c r="H195" s="201">
        <f>SUM(Лист1!I352)</f>
        <v>0</v>
      </c>
    </row>
    <row r="196" spans="1:8" ht="22.5" x14ac:dyDescent="0.25">
      <c r="A196" s="129" t="s">
        <v>72</v>
      </c>
      <c r="B196" s="150" t="s">
        <v>56</v>
      </c>
      <c r="C196" s="142" t="s">
        <v>24</v>
      </c>
      <c r="D196" s="157" t="s">
        <v>332</v>
      </c>
      <c r="E196" s="270" t="s">
        <v>73</v>
      </c>
      <c r="F196" s="201">
        <f>SUM(F197)</f>
        <v>0</v>
      </c>
      <c r="G196" s="201"/>
      <c r="H196" s="201"/>
    </row>
    <row r="197" spans="1:8" x14ac:dyDescent="0.25">
      <c r="A197" s="121" t="s">
        <v>74</v>
      </c>
      <c r="B197" s="150" t="s">
        <v>56</v>
      </c>
      <c r="C197" s="142" t="s">
        <v>24</v>
      </c>
      <c r="D197" s="157" t="s">
        <v>332</v>
      </c>
      <c r="E197" s="270" t="s">
        <v>75</v>
      </c>
      <c r="F197" s="201">
        <f>SUM(Лист1!G354)</f>
        <v>0</v>
      </c>
      <c r="G197" s="201"/>
      <c r="H197" s="201"/>
    </row>
    <row r="198" spans="1:8" x14ac:dyDescent="0.25">
      <c r="A198" s="272" t="s">
        <v>35</v>
      </c>
      <c r="B198" s="150" t="s">
        <v>56</v>
      </c>
      <c r="C198" s="142" t="s">
        <v>24</v>
      </c>
      <c r="D198" s="157" t="s">
        <v>332</v>
      </c>
      <c r="E198" s="270" t="s">
        <v>36</v>
      </c>
      <c r="F198" s="201">
        <f t="shared" si="80"/>
        <v>500000</v>
      </c>
      <c r="G198" s="201"/>
      <c r="H198" s="201"/>
    </row>
    <row r="199" spans="1:8" ht="23.25" x14ac:dyDescent="0.25">
      <c r="A199" s="156" t="s">
        <v>81</v>
      </c>
      <c r="B199" s="150" t="s">
        <v>56</v>
      </c>
      <c r="C199" s="142" t="s">
        <v>24</v>
      </c>
      <c r="D199" s="157" t="s">
        <v>332</v>
      </c>
      <c r="E199" s="270" t="s">
        <v>82</v>
      </c>
      <c r="F199" s="201">
        <f>SUM(Лист1!G356)</f>
        <v>500000</v>
      </c>
      <c r="G199" s="201"/>
      <c r="H199" s="201"/>
    </row>
    <row r="200" spans="1:8" ht="27.6" customHeight="1" x14ac:dyDescent="0.25">
      <c r="A200" s="128" t="s">
        <v>256</v>
      </c>
      <c r="B200" s="123" t="s">
        <v>56</v>
      </c>
      <c r="C200" s="117" t="s">
        <v>24</v>
      </c>
      <c r="D200" s="124" t="s">
        <v>327</v>
      </c>
      <c r="E200" s="123" t="s">
        <v>8</v>
      </c>
      <c r="F200" s="201">
        <f>SUM(F201)</f>
        <v>2659574.4700000002</v>
      </c>
      <c r="G200" s="201">
        <f>SUM(G201)</f>
        <v>0</v>
      </c>
      <c r="H200" s="201">
        <v>0</v>
      </c>
    </row>
    <row r="201" spans="1:8" ht="27.6" customHeight="1" x14ac:dyDescent="0.25">
      <c r="A201" s="129" t="s">
        <v>72</v>
      </c>
      <c r="B201" s="123" t="s">
        <v>56</v>
      </c>
      <c r="C201" s="117" t="s">
        <v>24</v>
      </c>
      <c r="D201" s="124" t="s">
        <v>327</v>
      </c>
      <c r="E201" s="123">
        <v>400</v>
      </c>
      <c r="F201" s="201">
        <f>SUM(F202)</f>
        <v>2659574.4700000002</v>
      </c>
      <c r="G201" s="201">
        <f>SUM(G202)</f>
        <v>0</v>
      </c>
      <c r="H201" s="201">
        <v>0</v>
      </c>
    </row>
    <row r="202" spans="1:8" x14ac:dyDescent="0.25">
      <c r="A202" s="121" t="s">
        <v>74</v>
      </c>
      <c r="B202" s="123" t="s">
        <v>56</v>
      </c>
      <c r="C202" s="117" t="s">
        <v>24</v>
      </c>
      <c r="D202" s="124" t="s">
        <v>327</v>
      </c>
      <c r="E202" s="123">
        <v>410</v>
      </c>
      <c r="F202" s="201">
        <f>SUM(F204:F204)</f>
        <v>2659574.4700000002</v>
      </c>
      <c r="G202" s="201">
        <f>SUM(G204:G204)</f>
        <v>0</v>
      </c>
      <c r="H202" s="201">
        <f>SUM(H204:H204)</f>
        <v>0</v>
      </c>
    </row>
    <row r="203" spans="1:8" x14ac:dyDescent="0.25">
      <c r="A203" s="121" t="s">
        <v>238</v>
      </c>
      <c r="B203" s="123"/>
      <c r="C203" s="117"/>
      <c r="D203" s="124"/>
      <c r="E203" s="123"/>
      <c r="F203" s="201"/>
      <c r="G203" s="201"/>
      <c r="H203" s="201"/>
    </row>
    <row r="204" spans="1:8" ht="27.6" customHeight="1" x14ac:dyDescent="0.25">
      <c r="A204" s="156" t="s">
        <v>427</v>
      </c>
      <c r="B204" s="123" t="s">
        <v>56</v>
      </c>
      <c r="C204" s="117" t="s">
        <v>24</v>
      </c>
      <c r="D204" s="124" t="s">
        <v>327</v>
      </c>
      <c r="E204" s="123" t="s">
        <v>75</v>
      </c>
      <c r="F204" s="201">
        <f>SUM(Лист1!G346)</f>
        <v>2659574.4700000002</v>
      </c>
      <c r="G204" s="201"/>
      <c r="H204" s="201"/>
    </row>
    <row r="205" spans="1:8" ht="26.25" x14ac:dyDescent="0.25">
      <c r="A205" s="132" t="s">
        <v>356</v>
      </c>
      <c r="B205" s="150" t="s">
        <v>56</v>
      </c>
      <c r="C205" s="142" t="s">
        <v>24</v>
      </c>
      <c r="D205" s="157" t="s">
        <v>316</v>
      </c>
      <c r="E205" s="161" t="s">
        <v>8</v>
      </c>
      <c r="F205" s="201">
        <f>SUM(F206)</f>
        <v>1063829.79</v>
      </c>
      <c r="G205" s="201">
        <f t="shared" ref="G205:H206" si="81">SUM(G206)</f>
        <v>0</v>
      </c>
      <c r="H205" s="201">
        <f t="shared" si="81"/>
        <v>0</v>
      </c>
    </row>
    <row r="206" spans="1:8" x14ac:dyDescent="0.25">
      <c r="A206" s="272" t="s">
        <v>12</v>
      </c>
      <c r="B206" s="123" t="s">
        <v>56</v>
      </c>
      <c r="C206" s="117" t="s">
        <v>24</v>
      </c>
      <c r="D206" s="157" t="s">
        <v>316</v>
      </c>
      <c r="E206" s="171" t="s">
        <v>13</v>
      </c>
      <c r="F206" s="201">
        <f>SUM(F207)</f>
        <v>1063829.79</v>
      </c>
      <c r="G206" s="201">
        <f t="shared" si="81"/>
        <v>0</v>
      </c>
      <c r="H206" s="201">
        <f t="shared" si="81"/>
        <v>0</v>
      </c>
    </row>
    <row r="207" spans="1:8" ht="23.25" x14ac:dyDescent="0.25">
      <c r="A207" s="156" t="s">
        <v>157</v>
      </c>
      <c r="B207" s="123" t="s">
        <v>56</v>
      </c>
      <c r="C207" s="117" t="s">
        <v>24</v>
      </c>
      <c r="D207" s="157" t="s">
        <v>316</v>
      </c>
      <c r="E207" s="171" t="s">
        <v>15</v>
      </c>
      <c r="F207" s="201">
        <f>SUM(Лист1!G349)</f>
        <v>1063829.79</v>
      </c>
      <c r="G207" s="201">
        <f>SUM(Лист1!H349)</f>
        <v>0</v>
      </c>
      <c r="H207" s="201">
        <f>SUM(Лист1!I349)</f>
        <v>0</v>
      </c>
    </row>
    <row r="208" spans="1:8" ht="26.25" x14ac:dyDescent="0.25">
      <c r="A208" s="288" t="s">
        <v>303</v>
      </c>
      <c r="B208" s="282" t="s">
        <v>56</v>
      </c>
      <c r="C208" s="283" t="s">
        <v>56</v>
      </c>
      <c r="D208" s="283" t="s">
        <v>115</v>
      </c>
      <c r="E208" s="292" t="s">
        <v>8</v>
      </c>
      <c r="F208" s="233">
        <f>SUM(F209)</f>
        <v>7519332.0899999999</v>
      </c>
      <c r="G208" s="233">
        <f t="shared" ref="G208:H208" si="82">SUM(G209)</f>
        <v>31566067.850000001</v>
      </c>
      <c r="H208" s="233">
        <f t="shared" si="82"/>
        <v>29700000</v>
      </c>
    </row>
    <row r="209" spans="1:8" ht="26.25" x14ac:dyDescent="0.25">
      <c r="A209" s="128" t="s">
        <v>295</v>
      </c>
      <c r="B209" s="150" t="s">
        <v>56</v>
      </c>
      <c r="C209" s="269" t="s">
        <v>56</v>
      </c>
      <c r="D209" s="157" t="s">
        <v>326</v>
      </c>
      <c r="E209" s="187" t="s">
        <v>8</v>
      </c>
      <c r="F209" s="201">
        <f>SUM(F210)</f>
        <v>7519332.0899999999</v>
      </c>
      <c r="G209" s="201">
        <f t="shared" ref="G209:H209" si="83">SUM(G210)</f>
        <v>31566067.850000001</v>
      </c>
      <c r="H209" s="201">
        <f t="shared" si="83"/>
        <v>29700000</v>
      </c>
    </row>
    <row r="210" spans="1:8" ht="22.5" x14ac:dyDescent="0.25">
      <c r="A210" s="129" t="s">
        <v>72</v>
      </c>
      <c r="B210" s="123" t="s">
        <v>56</v>
      </c>
      <c r="C210" s="117" t="s">
        <v>56</v>
      </c>
      <c r="D210" s="157" t="s">
        <v>326</v>
      </c>
      <c r="E210" s="159">
        <v>400</v>
      </c>
      <c r="F210" s="201">
        <f>SUM(F211)</f>
        <v>7519332.0899999999</v>
      </c>
      <c r="G210" s="201">
        <f t="shared" ref="G210:H210" si="84">SUM(G211)</f>
        <v>31566067.850000001</v>
      </c>
      <c r="H210" s="201">
        <f t="shared" si="84"/>
        <v>29700000</v>
      </c>
    </row>
    <row r="211" spans="1:8" x14ac:dyDescent="0.25">
      <c r="A211" s="121" t="s">
        <v>74</v>
      </c>
      <c r="B211" s="123" t="s">
        <v>56</v>
      </c>
      <c r="C211" s="117" t="s">
        <v>56</v>
      </c>
      <c r="D211" s="157" t="s">
        <v>326</v>
      </c>
      <c r="E211" s="159">
        <v>410</v>
      </c>
      <c r="F211" s="201">
        <f>SUM(F213:F221)</f>
        <v>7519332.0899999999</v>
      </c>
      <c r="G211" s="201">
        <f t="shared" ref="G211:H211" si="85">SUM(G213:G221)</f>
        <v>31566067.850000001</v>
      </c>
      <c r="H211" s="201">
        <f t="shared" si="85"/>
        <v>29700000</v>
      </c>
    </row>
    <row r="212" spans="1:8" x14ac:dyDescent="0.25">
      <c r="A212" s="121" t="s">
        <v>238</v>
      </c>
      <c r="B212" s="123"/>
      <c r="C212" s="117"/>
      <c r="D212" s="157"/>
      <c r="E212" s="123"/>
      <c r="F212" s="201"/>
      <c r="G212" s="201"/>
      <c r="H212" s="201"/>
    </row>
    <row r="213" spans="1:8" ht="23.25" x14ac:dyDescent="0.25">
      <c r="A213" s="156" t="s">
        <v>382</v>
      </c>
      <c r="B213" s="171" t="s">
        <v>56</v>
      </c>
      <c r="C213" s="171" t="s">
        <v>56</v>
      </c>
      <c r="D213" s="269" t="s">
        <v>326</v>
      </c>
      <c r="E213" s="171" t="s">
        <v>75</v>
      </c>
      <c r="F213" s="201">
        <f>SUM(Лист1!G362)</f>
        <v>7519332.0899999999</v>
      </c>
      <c r="G213" s="201">
        <f>SUM(Лист1!H362)</f>
        <v>16866067.850000001</v>
      </c>
      <c r="H213" s="201">
        <f>SUM(Лист1!I362)</f>
        <v>0</v>
      </c>
    </row>
    <row r="214" spans="1:8" ht="23.25" x14ac:dyDescent="0.25">
      <c r="A214" s="156" t="s">
        <v>307</v>
      </c>
      <c r="B214" s="171" t="s">
        <v>56</v>
      </c>
      <c r="C214" s="171" t="s">
        <v>56</v>
      </c>
      <c r="D214" s="269" t="s">
        <v>326</v>
      </c>
      <c r="E214" s="171" t="s">
        <v>75</v>
      </c>
      <c r="F214" s="201">
        <f>SUM(Лист1!G363)</f>
        <v>0</v>
      </c>
      <c r="G214" s="201">
        <f>SUM(Лист1!H363)</f>
        <v>2500000</v>
      </c>
      <c r="H214" s="201">
        <f>SUM(Лист1!I363)</f>
        <v>0</v>
      </c>
    </row>
    <row r="215" spans="1:8" ht="23.25" x14ac:dyDescent="0.25">
      <c r="A215" s="156" t="s">
        <v>428</v>
      </c>
      <c r="B215" s="171" t="s">
        <v>56</v>
      </c>
      <c r="C215" s="171" t="s">
        <v>56</v>
      </c>
      <c r="D215" s="269" t="s">
        <v>326</v>
      </c>
      <c r="E215" s="171" t="s">
        <v>75</v>
      </c>
      <c r="F215" s="201">
        <f>SUM(Лист1!G364)</f>
        <v>0</v>
      </c>
      <c r="G215" s="201">
        <f>SUM(Лист1!H364)</f>
        <v>0</v>
      </c>
      <c r="H215" s="201">
        <f>SUM(Лист1!I364)</f>
        <v>5000000</v>
      </c>
    </row>
    <row r="216" spans="1:8" ht="23.25" x14ac:dyDescent="0.25">
      <c r="A216" s="156" t="s">
        <v>429</v>
      </c>
      <c r="B216" s="171" t="s">
        <v>56</v>
      </c>
      <c r="C216" s="171" t="s">
        <v>56</v>
      </c>
      <c r="D216" s="269" t="s">
        <v>326</v>
      </c>
      <c r="E216" s="171" t="s">
        <v>75</v>
      </c>
      <c r="F216" s="201">
        <f>SUM(Лист1!G365)</f>
        <v>0</v>
      </c>
      <c r="G216" s="201">
        <f>SUM(Лист1!H365)</f>
        <v>0</v>
      </c>
      <c r="H216" s="201">
        <f>SUM(Лист1!I365)</f>
        <v>5000000</v>
      </c>
    </row>
    <row r="217" spans="1:8" ht="23.25" x14ac:dyDescent="0.25">
      <c r="A217" s="156" t="s">
        <v>430</v>
      </c>
      <c r="B217" s="171" t="s">
        <v>56</v>
      </c>
      <c r="C217" s="171" t="s">
        <v>56</v>
      </c>
      <c r="D217" s="269" t="s">
        <v>326</v>
      </c>
      <c r="E217" s="171" t="s">
        <v>75</v>
      </c>
      <c r="F217" s="201">
        <f>SUM(Лист1!G366)</f>
        <v>0</v>
      </c>
      <c r="G217" s="201">
        <f>SUM(Лист1!H366)</f>
        <v>0</v>
      </c>
      <c r="H217" s="201">
        <f>SUM(Лист1!I366)</f>
        <v>5000000</v>
      </c>
    </row>
    <row r="218" spans="1:8" ht="23.25" x14ac:dyDescent="0.25">
      <c r="A218" s="156" t="s">
        <v>431</v>
      </c>
      <c r="B218" s="171" t="s">
        <v>56</v>
      </c>
      <c r="C218" s="171" t="s">
        <v>56</v>
      </c>
      <c r="D218" s="269" t="s">
        <v>326</v>
      </c>
      <c r="E218" s="171" t="s">
        <v>75</v>
      </c>
      <c r="F218" s="201">
        <f>SUM(Лист1!G367)</f>
        <v>0</v>
      </c>
      <c r="G218" s="201">
        <f>SUM(Лист1!H367)</f>
        <v>0</v>
      </c>
      <c r="H218" s="201">
        <f>SUM(Лист1!I367)</f>
        <v>7500000</v>
      </c>
    </row>
    <row r="219" spans="1:8" ht="23.25" x14ac:dyDescent="0.25">
      <c r="A219" s="156" t="s">
        <v>432</v>
      </c>
      <c r="B219" s="171" t="s">
        <v>56</v>
      </c>
      <c r="C219" s="171" t="s">
        <v>56</v>
      </c>
      <c r="D219" s="269" t="s">
        <v>326</v>
      </c>
      <c r="E219" s="171" t="s">
        <v>75</v>
      </c>
      <c r="F219" s="201">
        <f>SUM(Лист1!G368)</f>
        <v>0</v>
      </c>
      <c r="G219" s="201">
        <f>SUM(Лист1!H368)</f>
        <v>0</v>
      </c>
      <c r="H219" s="201">
        <f>SUM(Лист1!I368)</f>
        <v>7200000</v>
      </c>
    </row>
    <row r="220" spans="1:8" ht="23.25" x14ac:dyDescent="0.25">
      <c r="A220" s="156" t="s">
        <v>308</v>
      </c>
      <c r="B220" s="171" t="s">
        <v>56</v>
      </c>
      <c r="C220" s="171" t="s">
        <v>56</v>
      </c>
      <c r="D220" s="269" t="s">
        <v>326</v>
      </c>
      <c r="E220" s="171" t="s">
        <v>75</v>
      </c>
      <c r="F220" s="201">
        <f>SUM(Лист1!G369)</f>
        <v>0</v>
      </c>
      <c r="G220" s="201">
        <f>SUM(Лист1!H369)</f>
        <v>5000000</v>
      </c>
      <c r="H220" s="201">
        <f>SUM(Лист1!I369)</f>
        <v>0</v>
      </c>
    </row>
    <row r="221" spans="1:8" ht="23.25" x14ac:dyDescent="0.25">
      <c r="A221" s="156" t="s">
        <v>309</v>
      </c>
      <c r="B221" s="171" t="s">
        <v>56</v>
      </c>
      <c r="C221" s="171" t="s">
        <v>56</v>
      </c>
      <c r="D221" s="269" t="s">
        <v>326</v>
      </c>
      <c r="E221" s="171" t="s">
        <v>75</v>
      </c>
      <c r="F221" s="201">
        <f>SUM(Лист1!G370)</f>
        <v>0</v>
      </c>
      <c r="G221" s="201">
        <f>SUM(Лист1!H370)</f>
        <v>7200000</v>
      </c>
      <c r="H221" s="201">
        <f>SUM(Лист1!I370)</f>
        <v>0</v>
      </c>
    </row>
    <row r="222" spans="1:8" ht="18" x14ac:dyDescent="0.25">
      <c r="A222" s="143" t="s">
        <v>383</v>
      </c>
      <c r="B222" s="136" t="s">
        <v>44</v>
      </c>
      <c r="C222" s="137" t="s">
        <v>7</v>
      </c>
      <c r="D222" s="137" t="s">
        <v>115</v>
      </c>
      <c r="E222" s="137" t="s">
        <v>8</v>
      </c>
      <c r="F222" s="188">
        <f>SUM(F223)</f>
        <v>3120000</v>
      </c>
      <c r="G222" s="188">
        <f t="shared" ref="G222" si="86">SUM(G223)</f>
        <v>0</v>
      </c>
      <c r="H222" s="201"/>
    </row>
    <row r="223" spans="1:8" ht="26.25" x14ac:dyDescent="0.25">
      <c r="A223" s="288" t="s">
        <v>384</v>
      </c>
      <c r="B223" s="276" t="s">
        <v>44</v>
      </c>
      <c r="C223" s="278" t="s">
        <v>56</v>
      </c>
      <c r="D223" s="278" t="s">
        <v>115</v>
      </c>
      <c r="E223" s="277" t="s">
        <v>8</v>
      </c>
      <c r="F223" s="188">
        <f>SUM(F224+F227)</f>
        <v>3120000</v>
      </c>
      <c r="G223" s="188">
        <f t="shared" ref="G223" si="87">SUM(G224+G227)</f>
        <v>0</v>
      </c>
      <c r="H223" s="201"/>
    </row>
    <row r="224" spans="1:8" x14ac:dyDescent="0.25">
      <c r="A224" s="256" t="s">
        <v>385</v>
      </c>
      <c r="B224" s="270" t="s">
        <v>44</v>
      </c>
      <c r="C224" s="269" t="s">
        <v>56</v>
      </c>
      <c r="D224" s="269" t="s">
        <v>386</v>
      </c>
      <c r="E224" s="271" t="s">
        <v>8</v>
      </c>
      <c r="F224" s="201">
        <f t="shared" ref="F224:G227" si="88">SUM(F225)</f>
        <v>0</v>
      </c>
      <c r="G224" s="201">
        <f t="shared" si="88"/>
        <v>0</v>
      </c>
      <c r="H224" s="201"/>
    </row>
    <row r="225" spans="1:8" x14ac:dyDescent="0.25">
      <c r="A225" s="156" t="s">
        <v>12</v>
      </c>
      <c r="B225" s="270" t="s">
        <v>44</v>
      </c>
      <c r="C225" s="269" t="s">
        <v>56</v>
      </c>
      <c r="D225" s="269" t="s">
        <v>386</v>
      </c>
      <c r="E225" s="171" t="s">
        <v>13</v>
      </c>
      <c r="F225" s="201">
        <f t="shared" si="88"/>
        <v>0</v>
      </c>
      <c r="G225" s="201">
        <f t="shared" si="88"/>
        <v>0</v>
      </c>
      <c r="H225" s="201"/>
    </row>
    <row r="226" spans="1:8" ht="33.75" x14ac:dyDescent="0.25">
      <c r="A226" s="279" t="s">
        <v>152</v>
      </c>
      <c r="B226" s="270" t="s">
        <v>44</v>
      </c>
      <c r="C226" s="269" t="s">
        <v>56</v>
      </c>
      <c r="D226" s="269" t="s">
        <v>386</v>
      </c>
      <c r="E226" s="171" t="s">
        <v>15</v>
      </c>
      <c r="F226" s="201">
        <f>SUM(Лист1!G375)</f>
        <v>0</v>
      </c>
      <c r="G226" s="201">
        <f>SUM(Лист1!H375)</f>
        <v>0</v>
      </c>
      <c r="H226" s="201"/>
    </row>
    <row r="227" spans="1:8" ht="22.5" x14ac:dyDescent="0.25">
      <c r="A227" s="129" t="s">
        <v>72</v>
      </c>
      <c r="B227" s="270" t="s">
        <v>44</v>
      </c>
      <c r="C227" s="269" t="s">
        <v>56</v>
      </c>
      <c r="D227" s="269" t="s">
        <v>386</v>
      </c>
      <c r="E227" s="171" t="s">
        <v>73</v>
      </c>
      <c r="F227" s="201">
        <f t="shared" si="88"/>
        <v>3120000</v>
      </c>
      <c r="G227" s="201">
        <f t="shared" si="88"/>
        <v>0</v>
      </c>
      <c r="H227" s="201"/>
    </row>
    <row r="228" spans="1:8" x14ac:dyDescent="0.25">
      <c r="A228" s="121" t="s">
        <v>74</v>
      </c>
      <c r="B228" s="270" t="s">
        <v>44</v>
      </c>
      <c r="C228" s="269" t="s">
        <v>56</v>
      </c>
      <c r="D228" s="269" t="s">
        <v>386</v>
      </c>
      <c r="E228" s="171" t="s">
        <v>75</v>
      </c>
      <c r="F228" s="201">
        <f>SUM(Лист1!G377)</f>
        <v>3120000</v>
      </c>
      <c r="G228" s="201">
        <f>SUM(Лист1!H377)</f>
        <v>0</v>
      </c>
      <c r="H228" s="201">
        <f>SUM(Лист1!I377)</f>
        <v>0</v>
      </c>
    </row>
    <row r="229" spans="1:8" ht="18" x14ac:dyDescent="0.25">
      <c r="A229" s="143" t="s">
        <v>18</v>
      </c>
      <c r="B229" s="189" t="s">
        <v>20</v>
      </c>
      <c r="C229" s="190" t="s">
        <v>7</v>
      </c>
      <c r="D229" s="190" t="s">
        <v>115</v>
      </c>
      <c r="E229" s="190" t="s">
        <v>8</v>
      </c>
      <c r="F229" s="211">
        <f>SUM(F230+F256+F305+F317+F291)</f>
        <v>529886966.65999997</v>
      </c>
      <c r="G229" s="211">
        <f>SUM(G230+G256+G305+G317+G291)</f>
        <v>445093302.95000005</v>
      </c>
      <c r="H229" s="211">
        <f>SUM(H230+H256+H305+H317+H291)</f>
        <v>429421902</v>
      </c>
    </row>
    <row r="230" spans="1:8" x14ac:dyDescent="0.25">
      <c r="A230" s="120" t="s">
        <v>21</v>
      </c>
      <c r="B230" s="149" t="s">
        <v>20</v>
      </c>
      <c r="C230" s="145" t="s">
        <v>22</v>
      </c>
      <c r="D230" s="145" t="s">
        <v>115</v>
      </c>
      <c r="E230" s="146" t="s">
        <v>8</v>
      </c>
      <c r="F230" s="211">
        <f>SUM(F240+F243+F234+F231+F250+F253)</f>
        <v>213021604.75999999</v>
      </c>
      <c r="G230" s="211">
        <f t="shared" ref="G230:H230" si="89">SUM(G240+G243+G234)</f>
        <v>125341726.84</v>
      </c>
      <c r="H230" s="211">
        <f t="shared" si="89"/>
        <v>121559546.81999999</v>
      </c>
    </row>
    <row r="231" spans="1:8" ht="26.25" x14ac:dyDescent="0.25">
      <c r="A231" s="256" t="s">
        <v>373</v>
      </c>
      <c r="B231" s="150" t="s">
        <v>20</v>
      </c>
      <c r="C231" s="142" t="s">
        <v>22</v>
      </c>
      <c r="D231" s="269" t="s">
        <v>372</v>
      </c>
      <c r="E231" s="187" t="s">
        <v>8</v>
      </c>
      <c r="F231" s="219">
        <f t="shared" ref="F231:F232" si="90">SUM(F232)</f>
        <v>0</v>
      </c>
      <c r="G231" s="211"/>
      <c r="H231" s="211"/>
    </row>
    <row r="232" spans="1:8" ht="22.5" x14ac:dyDescent="0.25">
      <c r="A232" s="129" t="s">
        <v>72</v>
      </c>
      <c r="B232" s="270" t="s">
        <v>20</v>
      </c>
      <c r="C232" s="269" t="s">
        <v>22</v>
      </c>
      <c r="D232" s="269" t="s">
        <v>372</v>
      </c>
      <c r="E232" s="159">
        <v>400</v>
      </c>
      <c r="F232" s="220">
        <f t="shared" si="90"/>
        <v>0</v>
      </c>
      <c r="G232" s="211"/>
      <c r="H232" s="211"/>
    </row>
    <row r="233" spans="1:8" x14ac:dyDescent="0.25">
      <c r="A233" s="121" t="s">
        <v>74</v>
      </c>
      <c r="B233" s="150" t="s">
        <v>20</v>
      </c>
      <c r="C233" s="142" t="s">
        <v>22</v>
      </c>
      <c r="D233" s="269" t="s">
        <v>372</v>
      </c>
      <c r="E233" s="159">
        <v>410</v>
      </c>
      <c r="F233" s="220">
        <f>SUM(Лист1!G382)</f>
        <v>0</v>
      </c>
      <c r="G233" s="211"/>
      <c r="H233" s="211"/>
    </row>
    <row r="234" spans="1:8" ht="26.25" x14ac:dyDescent="0.25">
      <c r="A234" s="128" t="s">
        <v>256</v>
      </c>
      <c r="B234" s="150" t="s">
        <v>20</v>
      </c>
      <c r="C234" s="142" t="s">
        <v>22</v>
      </c>
      <c r="D234" s="157" t="s">
        <v>293</v>
      </c>
      <c r="E234" s="187" t="s">
        <v>8</v>
      </c>
      <c r="F234" s="201">
        <f>SUM(F235)</f>
        <v>87234042.549999997</v>
      </c>
      <c r="G234" s="201">
        <f t="shared" ref="G234:H235" si="91">SUM(G235)</f>
        <v>0</v>
      </c>
      <c r="H234" s="201">
        <f t="shared" si="91"/>
        <v>0</v>
      </c>
    </row>
    <row r="235" spans="1:8" ht="22.5" x14ac:dyDescent="0.25">
      <c r="A235" s="129" t="s">
        <v>72</v>
      </c>
      <c r="B235" s="270" t="s">
        <v>20</v>
      </c>
      <c r="C235" s="269" t="s">
        <v>22</v>
      </c>
      <c r="D235" s="157" t="s">
        <v>293</v>
      </c>
      <c r="E235" s="159">
        <v>400</v>
      </c>
      <c r="F235" s="201">
        <f>SUM(F236)</f>
        <v>87234042.549999997</v>
      </c>
      <c r="G235" s="201">
        <f t="shared" si="91"/>
        <v>0</v>
      </c>
      <c r="H235" s="201">
        <f t="shared" si="91"/>
        <v>0</v>
      </c>
    </row>
    <row r="236" spans="1:8" x14ac:dyDescent="0.25">
      <c r="A236" s="121" t="s">
        <v>74</v>
      </c>
      <c r="B236" s="150" t="s">
        <v>20</v>
      </c>
      <c r="C236" s="142" t="s">
        <v>22</v>
      </c>
      <c r="D236" s="157" t="s">
        <v>293</v>
      </c>
      <c r="E236" s="159">
        <v>410</v>
      </c>
      <c r="F236" s="201">
        <f>SUM(F238:F239)</f>
        <v>87234042.549999997</v>
      </c>
      <c r="G236" s="201">
        <f t="shared" ref="G236:H236" si="92">SUM(G238:G239)</f>
        <v>0</v>
      </c>
      <c r="H236" s="201">
        <f t="shared" si="92"/>
        <v>0</v>
      </c>
    </row>
    <row r="237" spans="1:8" x14ac:dyDescent="0.25">
      <c r="A237" s="121" t="s">
        <v>238</v>
      </c>
      <c r="B237" s="270"/>
      <c r="C237" s="269"/>
      <c r="D237" s="157"/>
      <c r="E237" s="117"/>
      <c r="F237" s="201"/>
      <c r="G237" s="201"/>
      <c r="H237" s="201"/>
    </row>
    <row r="238" spans="1:8" ht="27" customHeight="1" x14ac:dyDescent="0.25">
      <c r="A238" s="121" t="s">
        <v>311</v>
      </c>
      <c r="B238" s="150" t="s">
        <v>20</v>
      </c>
      <c r="C238" s="142" t="s">
        <v>22</v>
      </c>
      <c r="D238" s="157" t="s">
        <v>293</v>
      </c>
      <c r="E238" s="123" t="s">
        <v>75</v>
      </c>
      <c r="F238" s="201">
        <f>SUM(Лист1!G387)</f>
        <v>0</v>
      </c>
      <c r="G238" s="201">
        <f>SUM(Лист1!H387)</f>
        <v>0</v>
      </c>
      <c r="H238" s="201">
        <f>SUM(Лист1!I387)</f>
        <v>0</v>
      </c>
    </row>
    <row r="239" spans="1:8" ht="27" customHeight="1" x14ac:dyDescent="0.25">
      <c r="A239" s="156" t="s">
        <v>392</v>
      </c>
      <c r="B239" s="150" t="s">
        <v>20</v>
      </c>
      <c r="C239" s="142" t="s">
        <v>22</v>
      </c>
      <c r="D239" s="157" t="s">
        <v>393</v>
      </c>
      <c r="E239" s="123" t="s">
        <v>75</v>
      </c>
      <c r="F239" s="201">
        <f>SUM(Лист1!G388)</f>
        <v>87234042.549999997</v>
      </c>
      <c r="G239" s="201">
        <f>SUM(Лист1!H388)</f>
        <v>0</v>
      </c>
      <c r="H239" s="201">
        <f>SUM(Лист1!I388)</f>
        <v>0</v>
      </c>
    </row>
    <row r="240" spans="1:8" x14ac:dyDescent="0.25">
      <c r="A240" s="127" t="s">
        <v>179</v>
      </c>
      <c r="B240" s="123" t="s">
        <v>20</v>
      </c>
      <c r="C240" s="124" t="s">
        <v>22</v>
      </c>
      <c r="D240" s="124" t="s">
        <v>180</v>
      </c>
      <c r="E240" s="125" t="s">
        <v>8</v>
      </c>
      <c r="F240" s="164">
        <f>SUM(F241)</f>
        <v>22036469.210000001</v>
      </c>
      <c r="G240" s="164">
        <f t="shared" ref="G240:H240" si="93">SUM(G241)</f>
        <v>21590633.84</v>
      </c>
      <c r="H240" s="164">
        <f t="shared" si="93"/>
        <v>17808453.82</v>
      </c>
    </row>
    <row r="241" spans="1:8" ht="23.25" x14ac:dyDescent="0.25">
      <c r="A241" s="121" t="s">
        <v>16</v>
      </c>
      <c r="B241" s="123" t="s">
        <v>20</v>
      </c>
      <c r="C241" s="124" t="s">
        <v>22</v>
      </c>
      <c r="D241" s="124" t="s">
        <v>180</v>
      </c>
      <c r="E241" s="123" t="s">
        <v>17</v>
      </c>
      <c r="F241" s="164">
        <f>SUM(F242:F242)</f>
        <v>22036469.210000001</v>
      </c>
      <c r="G241" s="164">
        <f t="shared" ref="G241:H241" si="94">SUM(G242:G242)</f>
        <v>21590633.84</v>
      </c>
      <c r="H241" s="164">
        <f t="shared" si="94"/>
        <v>17808453.82</v>
      </c>
    </row>
    <row r="242" spans="1:8" x14ac:dyDescent="0.25">
      <c r="A242" s="122" t="s">
        <v>148</v>
      </c>
      <c r="B242" s="123" t="s">
        <v>20</v>
      </c>
      <c r="C242" s="124" t="s">
        <v>22</v>
      </c>
      <c r="D242" s="124" t="s">
        <v>180</v>
      </c>
      <c r="E242" s="123" t="s">
        <v>147</v>
      </c>
      <c r="F242" s="164">
        <f>SUM(Лист1!G21)</f>
        <v>22036469.210000001</v>
      </c>
      <c r="G242" s="164">
        <f>SUM(Лист1!H21)</f>
        <v>21590633.84</v>
      </c>
      <c r="H242" s="164">
        <f>SUM(Лист1!I21)</f>
        <v>17808453.82</v>
      </c>
    </row>
    <row r="243" spans="1:8" ht="26.25" x14ac:dyDescent="0.25">
      <c r="A243" s="256" t="s">
        <v>313</v>
      </c>
      <c r="B243" s="123" t="s">
        <v>20</v>
      </c>
      <c r="C243" s="125" t="s">
        <v>22</v>
      </c>
      <c r="D243" s="124" t="s">
        <v>312</v>
      </c>
      <c r="E243" s="125" t="s">
        <v>8</v>
      </c>
      <c r="F243" s="164">
        <f>SUM(F245+F247)</f>
        <v>103751093</v>
      </c>
      <c r="G243" s="164">
        <f t="shared" ref="G243:H243" si="95">SUM(G245+G247)</f>
        <v>103751093</v>
      </c>
      <c r="H243" s="164">
        <f t="shared" si="95"/>
        <v>103751093</v>
      </c>
    </row>
    <row r="244" spans="1:8" ht="192" x14ac:dyDescent="0.25">
      <c r="A244" s="256" t="s">
        <v>345</v>
      </c>
      <c r="B244" s="123" t="s">
        <v>20</v>
      </c>
      <c r="C244" s="125" t="s">
        <v>22</v>
      </c>
      <c r="D244" s="124" t="s">
        <v>340</v>
      </c>
      <c r="E244" s="125" t="s">
        <v>8</v>
      </c>
      <c r="F244" s="164">
        <f>SUM(F246)</f>
        <v>102966293</v>
      </c>
      <c r="G244" s="164">
        <f>SUM(G246)</f>
        <v>102966293</v>
      </c>
      <c r="H244" s="164">
        <f>SUM(H246)</f>
        <v>102966293</v>
      </c>
    </row>
    <row r="245" spans="1:8" ht="23.25" x14ac:dyDescent="0.25">
      <c r="A245" s="156" t="s">
        <v>16</v>
      </c>
      <c r="B245" s="123" t="s">
        <v>20</v>
      </c>
      <c r="C245" s="125" t="s">
        <v>22</v>
      </c>
      <c r="D245" s="124" t="s">
        <v>340</v>
      </c>
      <c r="E245" s="123" t="s">
        <v>17</v>
      </c>
      <c r="F245" s="164">
        <f t="shared" ref="F245:H245" si="96">SUM(F246)</f>
        <v>102966293</v>
      </c>
      <c r="G245" s="164">
        <f t="shared" si="96"/>
        <v>102966293</v>
      </c>
      <c r="H245" s="164">
        <f t="shared" si="96"/>
        <v>102966293</v>
      </c>
    </row>
    <row r="246" spans="1:8" x14ac:dyDescent="0.25">
      <c r="A246" s="267" t="s">
        <v>148</v>
      </c>
      <c r="B246" s="123" t="s">
        <v>20</v>
      </c>
      <c r="C246" s="125" t="s">
        <v>22</v>
      </c>
      <c r="D246" s="124" t="s">
        <v>340</v>
      </c>
      <c r="E246" s="123" t="s">
        <v>147</v>
      </c>
      <c r="F246" s="164">
        <f>SUM(Лист1!G25)</f>
        <v>102966293</v>
      </c>
      <c r="G246" s="164">
        <f>SUM(Лист1!H25)</f>
        <v>102966293</v>
      </c>
      <c r="H246" s="164">
        <f>SUM(Лист1!I25)</f>
        <v>102966293</v>
      </c>
    </row>
    <row r="247" spans="1:8" ht="90" x14ac:dyDescent="0.25">
      <c r="A247" s="256" t="s">
        <v>344</v>
      </c>
      <c r="B247" s="123" t="s">
        <v>20</v>
      </c>
      <c r="C247" s="125" t="s">
        <v>22</v>
      </c>
      <c r="D247" s="124" t="s">
        <v>343</v>
      </c>
      <c r="E247" s="125" t="s">
        <v>8</v>
      </c>
      <c r="F247" s="164">
        <f>SUM(F249)</f>
        <v>784800</v>
      </c>
      <c r="G247" s="164">
        <f>SUM(G249)</f>
        <v>784800</v>
      </c>
      <c r="H247" s="164">
        <f>SUM(H249)</f>
        <v>784800</v>
      </c>
    </row>
    <row r="248" spans="1:8" ht="23.25" x14ac:dyDescent="0.25">
      <c r="A248" s="156" t="s">
        <v>16</v>
      </c>
      <c r="B248" s="123" t="s">
        <v>20</v>
      </c>
      <c r="C248" s="125" t="s">
        <v>22</v>
      </c>
      <c r="D248" s="124" t="s">
        <v>343</v>
      </c>
      <c r="E248" s="123" t="s">
        <v>17</v>
      </c>
      <c r="F248" s="164">
        <f t="shared" ref="F248:H248" si="97">SUM(F249)</f>
        <v>784800</v>
      </c>
      <c r="G248" s="164">
        <f t="shared" si="97"/>
        <v>784800</v>
      </c>
      <c r="H248" s="164">
        <f t="shared" si="97"/>
        <v>784800</v>
      </c>
    </row>
    <row r="249" spans="1:8" x14ac:dyDescent="0.25">
      <c r="A249" s="267" t="s">
        <v>148</v>
      </c>
      <c r="B249" s="123" t="s">
        <v>20</v>
      </c>
      <c r="C249" s="125" t="s">
        <v>22</v>
      </c>
      <c r="D249" s="124" t="s">
        <v>343</v>
      </c>
      <c r="E249" s="123" t="s">
        <v>147</v>
      </c>
      <c r="F249" s="164">
        <f>SUM(Лист1!G28)</f>
        <v>784800</v>
      </c>
      <c r="G249" s="164">
        <f>SUM(Лист1!H28)</f>
        <v>784800</v>
      </c>
      <c r="H249" s="164">
        <f>SUM(Лист1!I28)</f>
        <v>784800</v>
      </c>
    </row>
    <row r="250" spans="1:8" ht="26.25" x14ac:dyDescent="0.25">
      <c r="A250" s="228" t="s">
        <v>330</v>
      </c>
      <c r="B250" s="270" t="s">
        <v>20</v>
      </c>
      <c r="C250" s="269" t="s">
        <v>22</v>
      </c>
      <c r="D250" s="269" t="s">
        <v>331</v>
      </c>
      <c r="E250" s="270" t="s">
        <v>8</v>
      </c>
      <c r="F250" s="201">
        <f>SUM(F251)</f>
        <v>0</v>
      </c>
      <c r="G250" s="164"/>
      <c r="H250" s="164"/>
    </row>
    <row r="251" spans="1:8" ht="23.25" x14ac:dyDescent="0.25">
      <c r="A251" s="156" t="s">
        <v>16</v>
      </c>
      <c r="B251" s="270" t="s">
        <v>20</v>
      </c>
      <c r="C251" s="269" t="s">
        <v>22</v>
      </c>
      <c r="D251" s="269" t="s">
        <v>331</v>
      </c>
      <c r="E251" s="270" t="s">
        <v>17</v>
      </c>
      <c r="F251" s="201">
        <f>SUM(F252)</f>
        <v>0</v>
      </c>
      <c r="G251" s="164"/>
      <c r="H251" s="164"/>
    </row>
    <row r="252" spans="1:8" x14ac:dyDescent="0.25">
      <c r="A252" s="267" t="s">
        <v>148</v>
      </c>
      <c r="B252" s="270" t="s">
        <v>20</v>
      </c>
      <c r="C252" s="269" t="s">
        <v>22</v>
      </c>
      <c r="D252" s="269" t="s">
        <v>331</v>
      </c>
      <c r="E252" s="270" t="s">
        <v>147</v>
      </c>
      <c r="F252" s="201">
        <f>SUM(Лист1!G31)</f>
        <v>0</v>
      </c>
      <c r="G252" s="164"/>
      <c r="H252" s="164"/>
    </row>
    <row r="253" spans="1:8" ht="26.25" x14ac:dyDescent="0.25">
      <c r="A253" s="228" t="s">
        <v>289</v>
      </c>
      <c r="B253" s="270" t="s">
        <v>20</v>
      </c>
      <c r="C253" s="269" t="s">
        <v>22</v>
      </c>
      <c r="D253" s="269" t="s">
        <v>288</v>
      </c>
      <c r="E253" s="270" t="s">
        <v>8</v>
      </c>
      <c r="F253" s="201">
        <f>SUM(F254)</f>
        <v>0</v>
      </c>
      <c r="G253" s="164"/>
      <c r="H253" s="164"/>
    </row>
    <row r="254" spans="1:8" ht="23.25" x14ac:dyDescent="0.25">
      <c r="A254" s="156" t="s">
        <v>16</v>
      </c>
      <c r="B254" s="270" t="s">
        <v>20</v>
      </c>
      <c r="C254" s="269" t="s">
        <v>22</v>
      </c>
      <c r="D254" s="269" t="s">
        <v>288</v>
      </c>
      <c r="E254" s="270" t="s">
        <v>17</v>
      </c>
      <c r="F254" s="201">
        <f>SUM(F255)</f>
        <v>0</v>
      </c>
      <c r="G254" s="164"/>
      <c r="H254" s="164"/>
    </row>
    <row r="255" spans="1:8" x14ac:dyDescent="0.25">
      <c r="A255" s="267" t="s">
        <v>148</v>
      </c>
      <c r="B255" s="270" t="s">
        <v>20</v>
      </c>
      <c r="C255" s="269" t="s">
        <v>22</v>
      </c>
      <c r="D255" s="269" t="s">
        <v>288</v>
      </c>
      <c r="E255" s="270" t="s">
        <v>147</v>
      </c>
      <c r="F255" s="201">
        <f>SUM(Лист1!G34)</f>
        <v>0</v>
      </c>
      <c r="G255" s="164"/>
      <c r="H255" s="164"/>
    </row>
    <row r="256" spans="1:8" ht="15.75" x14ac:dyDescent="0.25">
      <c r="A256" s="120" t="s">
        <v>23</v>
      </c>
      <c r="B256" s="133" t="s">
        <v>20</v>
      </c>
      <c r="C256" s="134" t="s">
        <v>24</v>
      </c>
      <c r="D256" s="134" t="s">
        <v>115</v>
      </c>
      <c r="E256" s="138" t="s">
        <v>8</v>
      </c>
      <c r="F256" s="211">
        <f>SUM(F257+F261+F270+F273+F276+F280+F283+F287)</f>
        <v>235531358.37</v>
      </c>
      <c r="G256" s="211">
        <f t="shared" ref="G256:H256" si="98">SUM(G257+G261+G270+G273+G276+G280+G283+G287)</f>
        <v>239001299.13</v>
      </c>
      <c r="H256" s="211">
        <f t="shared" si="98"/>
        <v>227958000.38</v>
      </c>
    </row>
    <row r="257" spans="1:8" x14ac:dyDescent="0.25">
      <c r="A257" s="160" t="s">
        <v>25</v>
      </c>
      <c r="B257" s="117" t="s">
        <v>20</v>
      </c>
      <c r="C257" s="118" t="s">
        <v>24</v>
      </c>
      <c r="D257" s="159" t="s">
        <v>181</v>
      </c>
      <c r="E257" s="119" t="s">
        <v>8</v>
      </c>
      <c r="F257" s="164">
        <f>SUM(F258)</f>
        <v>43246909.43</v>
      </c>
      <c r="G257" s="164">
        <f t="shared" ref="G257:H257" si="99">SUM(G258)</f>
        <v>40734960.729999997</v>
      </c>
      <c r="H257" s="164">
        <f t="shared" si="99"/>
        <v>34125881.129999995</v>
      </c>
    </row>
    <row r="258" spans="1:8" ht="29.45" customHeight="1" x14ac:dyDescent="0.25">
      <c r="A258" s="121" t="s">
        <v>16</v>
      </c>
      <c r="B258" s="117" t="s">
        <v>20</v>
      </c>
      <c r="C258" s="118" t="s">
        <v>24</v>
      </c>
      <c r="D258" s="159" t="s">
        <v>181</v>
      </c>
      <c r="E258" s="117" t="s">
        <v>17</v>
      </c>
      <c r="F258" s="164">
        <f>SUM(F259:F260)</f>
        <v>43246909.43</v>
      </c>
      <c r="G258" s="164">
        <f t="shared" ref="G258:H258" si="100">SUM(G259:G260)</f>
        <v>40734960.729999997</v>
      </c>
      <c r="H258" s="164">
        <f t="shared" si="100"/>
        <v>34125881.129999995</v>
      </c>
    </row>
    <row r="259" spans="1:8" x14ac:dyDescent="0.25">
      <c r="A259" s="122" t="s">
        <v>148</v>
      </c>
      <c r="B259" s="117" t="s">
        <v>20</v>
      </c>
      <c r="C259" s="118" t="s">
        <v>24</v>
      </c>
      <c r="D259" s="159" t="s">
        <v>181</v>
      </c>
      <c r="E259" s="117" t="s">
        <v>147</v>
      </c>
      <c r="F259" s="226">
        <f>SUM(Лист1!G39)</f>
        <v>32025802.09</v>
      </c>
      <c r="G259" s="226">
        <f>SUM(Лист1!H39)</f>
        <v>30261450.789999999</v>
      </c>
      <c r="H259" s="226">
        <f>SUM(Лист1!I39)</f>
        <v>26007055.469999999</v>
      </c>
    </row>
    <row r="260" spans="1:8" x14ac:dyDescent="0.25">
      <c r="A260" s="156" t="s">
        <v>150</v>
      </c>
      <c r="B260" s="171" t="s">
        <v>20</v>
      </c>
      <c r="C260" s="172" t="s">
        <v>24</v>
      </c>
      <c r="D260" s="159" t="s">
        <v>181</v>
      </c>
      <c r="E260" s="171" t="s">
        <v>149</v>
      </c>
      <c r="F260" s="226">
        <f>SUM(Лист1!G40)</f>
        <v>11221107.34</v>
      </c>
      <c r="G260" s="226">
        <f>SUM(Лист1!H40)</f>
        <v>10473509.939999999</v>
      </c>
      <c r="H260" s="226">
        <f>SUM(Лист1!I40)</f>
        <v>8118825.6600000001</v>
      </c>
    </row>
    <row r="261" spans="1:8" ht="26.25" x14ac:dyDescent="0.25">
      <c r="A261" s="256" t="s">
        <v>313</v>
      </c>
      <c r="B261" s="117" t="s">
        <v>20</v>
      </c>
      <c r="C261" s="119" t="s">
        <v>24</v>
      </c>
      <c r="D261" s="124" t="s">
        <v>312</v>
      </c>
      <c r="E261" s="123" t="s">
        <v>8</v>
      </c>
      <c r="F261" s="164">
        <f>SUM(F262+F266)</f>
        <v>190565300</v>
      </c>
      <c r="G261" s="164">
        <f>SUM(G262+G266)</f>
        <v>190565300</v>
      </c>
      <c r="H261" s="164">
        <f>SUM(H262+H266)</f>
        <v>190565300</v>
      </c>
    </row>
    <row r="262" spans="1:8" ht="77.25" x14ac:dyDescent="0.25">
      <c r="A262" s="256" t="s">
        <v>342</v>
      </c>
      <c r="B262" s="171" t="s">
        <v>20</v>
      </c>
      <c r="C262" s="268" t="s">
        <v>24</v>
      </c>
      <c r="D262" s="172" t="s">
        <v>341</v>
      </c>
      <c r="E262" s="171" t="s">
        <v>8</v>
      </c>
      <c r="F262" s="201">
        <f>SUM(F263)</f>
        <v>185820500</v>
      </c>
      <c r="G262" s="201">
        <f t="shared" ref="G262:H262" si="101">SUM(G263)</f>
        <v>185820500</v>
      </c>
      <c r="H262" s="201">
        <f t="shared" si="101"/>
        <v>185820500</v>
      </c>
    </row>
    <row r="263" spans="1:8" ht="23.25" x14ac:dyDescent="0.25">
      <c r="A263" s="156" t="s">
        <v>16</v>
      </c>
      <c r="B263" s="171" t="s">
        <v>20</v>
      </c>
      <c r="C263" s="268" t="s">
        <v>24</v>
      </c>
      <c r="D263" s="172" t="s">
        <v>341</v>
      </c>
      <c r="E263" s="171" t="s">
        <v>17</v>
      </c>
      <c r="F263" s="201">
        <f>SUM(F264:F265)</f>
        <v>185820500</v>
      </c>
      <c r="G263" s="201">
        <f t="shared" ref="G263:H263" si="102">SUM(G264:G265)</f>
        <v>185820500</v>
      </c>
      <c r="H263" s="201">
        <f t="shared" si="102"/>
        <v>185820500</v>
      </c>
    </row>
    <row r="264" spans="1:8" x14ac:dyDescent="0.25">
      <c r="A264" s="267" t="s">
        <v>148</v>
      </c>
      <c r="B264" s="171" t="s">
        <v>20</v>
      </c>
      <c r="C264" s="268" t="s">
        <v>24</v>
      </c>
      <c r="D264" s="172" t="s">
        <v>341</v>
      </c>
      <c r="E264" s="171" t="s">
        <v>147</v>
      </c>
      <c r="F264" s="201">
        <f>SUM(Лист1!G44)</f>
        <v>139743875</v>
      </c>
      <c r="G264" s="201">
        <f>SUM(Лист1!H44)</f>
        <v>139743875</v>
      </c>
      <c r="H264" s="201">
        <f>SUM(Лист1!I44)</f>
        <v>139743875</v>
      </c>
    </row>
    <row r="265" spans="1:8" x14ac:dyDescent="0.25">
      <c r="A265" s="156" t="s">
        <v>150</v>
      </c>
      <c r="B265" s="171" t="s">
        <v>20</v>
      </c>
      <c r="C265" s="268" t="s">
        <v>24</v>
      </c>
      <c r="D265" s="172" t="s">
        <v>341</v>
      </c>
      <c r="E265" s="171" t="s">
        <v>149</v>
      </c>
      <c r="F265" s="201">
        <f>SUM(Лист1!G45)</f>
        <v>46076625</v>
      </c>
      <c r="G265" s="201">
        <f>SUM(Лист1!H45)</f>
        <v>46076625</v>
      </c>
      <c r="H265" s="201">
        <f>SUM(Лист1!I45)</f>
        <v>46076625</v>
      </c>
    </row>
    <row r="266" spans="1:8" ht="90" x14ac:dyDescent="0.25">
      <c r="A266" s="256" t="s">
        <v>344</v>
      </c>
      <c r="B266" s="171" t="s">
        <v>20</v>
      </c>
      <c r="C266" s="268" t="s">
        <v>24</v>
      </c>
      <c r="D266" s="172" t="s">
        <v>343</v>
      </c>
      <c r="E266" s="171" t="s">
        <v>8</v>
      </c>
      <c r="F266" s="201">
        <f>SUM(F267)</f>
        <v>4744800</v>
      </c>
      <c r="G266" s="201">
        <f t="shared" ref="G266:H266" si="103">SUM(G267)</f>
        <v>4744800</v>
      </c>
      <c r="H266" s="201">
        <f t="shared" si="103"/>
        <v>4744800</v>
      </c>
    </row>
    <row r="267" spans="1:8" ht="23.25" x14ac:dyDescent="0.25">
      <c r="A267" s="156" t="s">
        <v>16</v>
      </c>
      <c r="B267" s="171" t="s">
        <v>20</v>
      </c>
      <c r="C267" s="268" t="s">
        <v>24</v>
      </c>
      <c r="D267" s="172" t="s">
        <v>343</v>
      </c>
      <c r="E267" s="171" t="s">
        <v>17</v>
      </c>
      <c r="F267" s="201">
        <f>SUM(F268:F269)</f>
        <v>4744800</v>
      </c>
      <c r="G267" s="201">
        <f t="shared" ref="G267:H267" si="104">SUM(G268:G269)</f>
        <v>4744800</v>
      </c>
      <c r="H267" s="201">
        <f t="shared" si="104"/>
        <v>4744800</v>
      </c>
    </row>
    <row r="268" spans="1:8" x14ac:dyDescent="0.25">
      <c r="A268" s="267" t="s">
        <v>148</v>
      </c>
      <c r="B268" s="171" t="s">
        <v>20</v>
      </c>
      <c r="C268" s="268" t="s">
        <v>24</v>
      </c>
      <c r="D268" s="172" t="s">
        <v>343</v>
      </c>
      <c r="E268" s="171" t="s">
        <v>147</v>
      </c>
      <c r="F268" s="201">
        <f>SUM(Лист1!G48)</f>
        <v>4232400</v>
      </c>
      <c r="G268" s="201">
        <f>SUM(Лист1!H48)</f>
        <v>4232400</v>
      </c>
      <c r="H268" s="201">
        <f>SUM(Лист1!I48)</f>
        <v>4232400</v>
      </c>
    </row>
    <row r="269" spans="1:8" x14ac:dyDescent="0.25">
      <c r="A269" s="156" t="s">
        <v>150</v>
      </c>
      <c r="B269" s="171" t="s">
        <v>20</v>
      </c>
      <c r="C269" s="268" t="s">
        <v>24</v>
      </c>
      <c r="D269" s="172" t="s">
        <v>343</v>
      </c>
      <c r="E269" s="171" t="s">
        <v>149</v>
      </c>
      <c r="F269" s="201">
        <f>SUM(Лист1!G49)</f>
        <v>512400</v>
      </c>
      <c r="G269" s="201">
        <f>SUM(Лист1!H49)</f>
        <v>512400</v>
      </c>
      <c r="H269" s="201">
        <f>SUM(Лист1!I49)</f>
        <v>512400</v>
      </c>
    </row>
    <row r="270" spans="1:8" ht="26.25" x14ac:dyDescent="0.25">
      <c r="A270" s="228" t="s">
        <v>289</v>
      </c>
      <c r="B270" s="270" t="s">
        <v>20</v>
      </c>
      <c r="C270" s="271" t="s">
        <v>24</v>
      </c>
      <c r="D270" s="269" t="s">
        <v>288</v>
      </c>
      <c r="E270" s="270" t="s">
        <v>8</v>
      </c>
      <c r="F270" s="201">
        <f>SUM(F271)</f>
        <v>0</v>
      </c>
      <c r="G270" s="201">
        <f t="shared" ref="G270:H271" si="105">SUM(G271)</f>
        <v>4600000</v>
      </c>
      <c r="H270" s="201">
        <f t="shared" si="105"/>
        <v>0</v>
      </c>
    </row>
    <row r="271" spans="1:8" ht="23.25" x14ac:dyDescent="0.25">
      <c r="A271" s="156" t="s">
        <v>16</v>
      </c>
      <c r="B271" s="171" t="s">
        <v>20</v>
      </c>
      <c r="C271" s="268" t="s">
        <v>24</v>
      </c>
      <c r="D271" s="269" t="s">
        <v>288</v>
      </c>
      <c r="E271" s="171" t="s">
        <v>17</v>
      </c>
      <c r="F271" s="201">
        <f>SUM(F272)</f>
        <v>0</v>
      </c>
      <c r="G271" s="201">
        <f t="shared" si="105"/>
        <v>4600000</v>
      </c>
      <c r="H271" s="201">
        <f t="shared" si="105"/>
        <v>0</v>
      </c>
    </row>
    <row r="272" spans="1:8" x14ac:dyDescent="0.25">
      <c r="A272" s="267" t="s">
        <v>148</v>
      </c>
      <c r="B272" s="171" t="s">
        <v>20</v>
      </c>
      <c r="C272" s="172" t="s">
        <v>24</v>
      </c>
      <c r="D272" s="269" t="s">
        <v>288</v>
      </c>
      <c r="E272" s="171" t="s">
        <v>147</v>
      </c>
      <c r="F272" s="201">
        <f>SUM(Лист1!G55)</f>
        <v>0</v>
      </c>
      <c r="G272" s="201">
        <f>SUM(Лист1!H55)</f>
        <v>4600000</v>
      </c>
      <c r="H272" s="201">
        <f>SUM(Лист1!I55)</f>
        <v>0</v>
      </c>
    </row>
    <row r="273" spans="1:8" ht="26.25" x14ac:dyDescent="0.25">
      <c r="A273" s="228" t="s">
        <v>330</v>
      </c>
      <c r="B273" s="270" t="s">
        <v>20</v>
      </c>
      <c r="C273" s="271" t="s">
        <v>24</v>
      </c>
      <c r="D273" s="269" t="s">
        <v>331</v>
      </c>
      <c r="E273" s="270" t="s">
        <v>8</v>
      </c>
      <c r="F273" s="201">
        <f>SUM(F274)</f>
        <v>0</v>
      </c>
      <c r="G273" s="201">
        <f t="shared" ref="G273:H274" si="106">SUM(G274)</f>
        <v>1375775.53</v>
      </c>
      <c r="H273" s="201">
        <f t="shared" si="106"/>
        <v>1541556.38</v>
      </c>
    </row>
    <row r="274" spans="1:8" ht="23.25" x14ac:dyDescent="0.25">
      <c r="A274" s="156" t="s">
        <v>16</v>
      </c>
      <c r="B274" s="270" t="s">
        <v>20</v>
      </c>
      <c r="C274" s="271" t="s">
        <v>24</v>
      </c>
      <c r="D274" s="269" t="s">
        <v>331</v>
      </c>
      <c r="E274" s="270" t="s">
        <v>17</v>
      </c>
      <c r="F274" s="201">
        <f>SUM(F275)</f>
        <v>0</v>
      </c>
      <c r="G274" s="201">
        <f t="shared" si="106"/>
        <v>1375775.53</v>
      </c>
      <c r="H274" s="201">
        <f t="shared" si="106"/>
        <v>1541556.38</v>
      </c>
    </row>
    <row r="275" spans="1:8" x14ac:dyDescent="0.25">
      <c r="A275" s="267" t="s">
        <v>148</v>
      </c>
      <c r="B275" s="270" t="s">
        <v>20</v>
      </c>
      <c r="C275" s="269" t="s">
        <v>24</v>
      </c>
      <c r="D275" s="269" t="s">
        <v>331</v>
      </c>
      <c r="E275" s="270" t="s">
        <v>147</v>
      </c>
      <c r="F275" s="201">
        <f>SUM(Лист1!G52)</f>
        <v>0</v>
      </c>
      <c r="G275" s="201">
        <f>SUM(Лист1!H52)</f>
        <v>1375775.53</v>
      </c>
      <c r="H275" s="201">
        <f>SUM(Лист1!I52)</f>
        <v>1541556.38</v>
      </c>
    </row>
    <row r="276" spans="1:8" ht="51.75" x14ac:dyDescent="0.25">
      <c r="A276" s="228" t="s">
        <v>368</v>
      </c>
      <c r="B276" s="270" t="s">
        <v>20</v>
      </c>
      <c r="C276" s="269" t="s">
        <v>24</v>
      </c>
      <c r="D276" s="269" t="s">
        <v>366</v>
      </c>
      <c r="E276" s="270" t="s">
        <v>8</v>
      </c>
      <c r="F276" s="201">
        <f>SUM(F277)</f>
        <v>655319.15</v>
      </c>
      <c r="G276" s="201">
        <f>SUM(G277)</f>
        <v>655319.15</v>
      </c>
      <c r="H276" s="201">
        <f t="shared" ref="H276" si="107">SUM(H277)</f>
        <v>655319.15</v>
      </c>
    </row>
    <row r="277" spans="1:8" ht="23.25" x14ac:dyDescent="0.25">
      <c r="A277" s="156" t="s">
        <v>16</v>
      </c>
      <c r="B277" s="270" t="s">
        <v>20</v>
      </c>
      <c r="C277" s="269" t="s">
        <v>24</v>
      </c>
      <c r="D277" s="269" t="s">
        <v>366</v>
      </c>
      <c r="E277" s="270" t="s">
        <v>17</v>
      </c>
      <c r="F277" s="201">
        <f>SUM(F278:F279)</f>
        <v>655319.15</v>
      </c>
      <c r="G277" s="201">
        <f>SUM(G278:G279)</f>
        <v>655319.15</v>
      </c>
      <c r="H277" s="201">
        <f t="shared" ref="H277" si="108">SUM(H278:H279)</f>
        <v>655319.15</v>
      </c>
    </row>
    <row r="278" spans="1:8" x14ac:dyDescent="0.25">
      <c r="A278" s="267" t="s">
        <v>148</v>
      </c>
      <c r="B278" s="270" t="s">
        <v>20</v>
      </c>
      <c r="C278" s="269" t="s">
        <v>24</v>
      </c>
      <c r="D278" s="269" t="s">
        <v>366</v>
      </c>
      <c r="E278" s="270" t="s">
        <v>147</v>
      </c>
      <c r="F278" s="201">
        <f>SUM(Лист1!G58)</f>
        <v>655319.15</v>
      </c>
      <c r="G278" s="201">
        <f>SUM(Лист1!H58)</f>
        <v>655319.15</v>
      </c>
      <c r="H278" s="201">
        <f>SUM(Лист1!I58)</f>
        <v>655319.15</v>
      </c>
    </row>
    <row r="279" spans="1:8" x14ac:dyDescent="0.25">
      <c r="A279" s="267" t="s">
        <v>150</v>
      </c>
      <c r="B279" s="270" t="s">
        <v>20</v>
      </c>
      <c r="C279" s="269" t="s">
        <v>24</v>
      </c>
      <c r="D279" s="269" t="s">
        <v>366</v>
      </c>
      <c r="E279" s="270" t="s">
        <v>149</v>
      </c>
      <c r="F279" s="201">
        <f>SUM(Лист1!G59)</f>
        <v>0</v>
      </c>
      <c r="G279" s="201">
        <f>SUM(Лист1!H59)</f>
        <v>0</v>
      </c>
      <c r="H279" s="201">
        <f>SUM(Лист1!I59)</f>
        <v>0</v>
      </c>
    </row>
    <row r="280" spans="1:8" ht="39" x14ac:dyDescent="0.25">
      <c r="A280" s="228" t="s">
        <v>369</v>
      </c>
      <c r="B280" s="270" t="s">
        <v>20</v>
      </c>
      <c r="C280" s="269" t="s">
        <v>24</v>
      </c>
      <c r="D280" s="269" t="s">
        <v>367</v>
      </c>
      <c r="E280" s="270" t="s">
        <v>8</v>
      </c>
      <c r="F280" s="201">
        <f>SUM(F281)</f>
        <v>1063829.79</v>
      </c>
      <c r="G280" s="201">
        <f>SUM(G281)</f>
        <v>1069943.72</v>
      </c>
      <c r="H280" s="201">
        <f t="shared" ref="H280" si="109">SUM(H281)</f>
        <v>1069943.72</v>
      </c>
    </row>
    <row r="281" spans="1:8" ht="23.25" x14ac:dyDescent="0.25">
      <c r="A281" s="156" t="s">
        <v>16</v>
      </c>
      <c r="B281" s="270" t="s">
        <v>20</v>
      </c>
      <c r="C281" s="269" t="s">
        <v>24</v>
      </c>
      <c r="D281" s="269" t="s">
        <v>367</v>
      </c>
      <c r="E281" s="270" t="s">
        <v>17</v>
      </c>
      <c r="F281" s="201">
        <f>SUM(F282)</f>
        <v>1063829.79</v>
      </c>
      <c r="G281" s="201">
        <f>SUM(G282)</f>
        <v>1069943.72</v>
      </c>
      <c r="H281" s="201">
        <f t="shared" ref="H281" si="110">SUM(H282)</f>
        <v>1069943.72</v>
      </c>
    </row>
    <row r="282" spans="1:8" x14ac:dyDescent="0.25">
      <c r="A282" s="156" t="s">
        <v>150</v>
      </c>
      <c r="B282" s="270" t="s">
        <v>20</v>
      </c>
      <c r="C282" s="269" t="s">
        <v>24</v>
      </c>
      <c r="D282" s="269" t="s">
        <v>367</v>
      </c>
      <c r="E282" s="270" t="s">
        <v>149</v>
      </c>
      <c r="F282" s="201">
        <f>SUM(Лист1!G62)</f>
        <v>1063829.79</v>
      </c>
      <c r="G282" s="201">
        <f>SUM(Лист1!H62)</f>
        <v>1069943.72</v>
      </c>
      <c r="H282" s="201">
        <f>SUM(Лист1!I62)</f>
        <v>1069943.72</v>
      </c>
    </row>
    <row r="283" spans="1:8" ht="51.75" x14ac:dyDescent="0.25">
      <c r="A283" s="228" t="s">
        <v>396</v>
      </c>
      <c r="B283" s="270" t="s">
        <v>20</v>
      </c>
      <c r="C283" s="269" t="s">
        <v>24</v>
      </c>
      <c r="D283" s="269" t="s">
        <v>397</v>
      </c>
      <c r="E283" s="270" t="s">
        <v>8</v>
      </c>
      <c r="F283" s="201">
        <f>SUM(F284)</f>
        <v>0</v>
      </c>
      <c r="G283" s="201">
        <f>SUM(G284)</f>
        <v>0</v>
      </c>
      <c r="H283" s="201">
        <f>SUM(H284)</f>
        <v>0</v>
      </c>
    </row>
    <row r="284" spans="1:8" ht="23.25" x14ac:dyDescent="0.25">
      <c r="A284" s="156" t="s">
        <v>16</v>
      </c>
      <c r="B284" s="270" t="s">
        <v>20</v>
      </c>
      <c r="C284" s="269" t="s">
        <v>24</v>
      </c>
      <c r="D284" s="269" t="s">
        <v>397</v>
      </c>
      <c r="E284" s="270" t="s">
        <v>17</v>
      </c>
      <c r="F284" s="201">
        <f>SUM(F285:F286)</f>
        <v>0</v>
      </c>
      <c r="G284" s="201">
        <f>SUM(G285:G286)</f>
        <v>0</v>
      </c>
      <c r="H284" s="201">
        <f>SUM(H285:H286)</f>
        <v>0</v>
      </c>
    </row>
    <row r="285" spans="1:8" x14ac:dyDescent="0.25">
      <c r="A285" s="267" t="s">
        <v>148</v>
      </c>
      <c r="B285" s="270" t="s">
        <v>20</v>
      </c>
      <c r="C285" s="269" t="s">
        <v>24</v>
      </c>
      <c r="D285" s="269" t="s">
        <v>397</v>
      </c>
      <c r="E285" s="270" t="s">
        <v>147</v>
      </c>
      <c r="F285" s="201">
        <f>SUM(Лист1!G65)</f>
        <v>0</v>
      </c>
      <c r="G285" s="201">
        <f>SUM(Лист1!H65)</f>
        <v>0</v>
      </c>
      <c r="H285" s="201">
        <f>SUM(Лист1!I65)</f>
        <v>0</v>
      </c>
    </row>
    <row r="286" spans="1:8" x14ac:dyDescent="0.25">
      <c r="A286" s="267" t="s">
        <v>150</v>
      </c>
      <c r="B286" s="270" t="s">
        <v>20</v>
      </c>
      <c r="C286" s="269" t="s">
        <v>24</v>
      </c>
      <c r="D286" s="269" t="s">
        <v>397</v>
      </c>
      <c r="E286" s="270" t="s">
        <v>149</v>
      </c>
      <c r="F286" s="201">
        <f>SUM(Лист1!G66)</f>
        <v>0</v>
      </c>
      <c r="G286" s="201">
        <f>SUM(Лист1!H66)</f>
        <v>0</v>
      </c>
      <c r="H286" s="201">
        <f>SUM(Лист1!I66)</f>
        <v>0</v>
      </c>
    </row>
    <row r="287" spans="1:8" ht="51.75" x14ac:dyDescent="0.25">
      <c r="A287" s="228" t="s">
        <v>398</v>
      </c>
      <c r="B287" s="270" t="s">
        <v>20</v>
      </c>
      <c r="C287" s="269" t="s">
        <v>24</v>
      </c>
      <c r="D287" s="269" t="s">
        <v>399</v>
      </c>
      <c r="E287" s="270" t="s">
        <v>8</v>
      </c>
      <c r="F287" s="201">
        <f>SUM(F288)</f>
        <v>0</v>
      </c>
      <c r="G287" s="201">
        <v>0</v>
      </c>
      <c r="H287" s="201">
        <v>0</v>
      </c>
    </row>
    <row r="288" spans="1:8" ht="23.25" x14ac:dyDescent="0.25">
      <c r="A288" s="156" t="s">
        <v>16</v>
      </c>
      <c r="B288" s="270" t="s">
        <v>20</v>
      </c>
      <c r="C288" s="269" t="s">
        <v>24</v>
      </c>
      <c r="D288" s="269" t="s">
        <v>399</v>
      </c>
      <c r="E288" s="270" t="s">
        <v>17</v>
      </c>
      <c r="F288" s="201">
        <f>SUM(F289:F290)</f>
        <v>0</v>
      </c>
      <c r="G288" s="201">
        <v>0</v>
      </c>
      <c r="H288" s="201">
        <v>0</v>
      </c>
    </row>
    <row r="289" spans="1:8" x14ac:dyDescent="0.25">
      <c r="A289" s="267" t="s">
        <v>148</v>
      </c>
      <c r="B289" s="270" t="s">
        <v>20</v>
      </c>
      <c r="C289" s="269" t="s">
        <v>24</v>
      </c>
      <c r="D289" s="269" t="s">
        <v>399</v>
      </c>
      <c r="E289" s="270" t="s">
        <v>147</v>
      </c>
      <c r="F289" s="201">
        <f>SUM(Лист1!G69)</f>
        <v>0</v>
      </c>
      <c r="G289" s="201">
        <f>SUM(Лист1!H69)</f>
        <v>0</v>
      </c>
      <c r="H289" s="201">
        <v>0</v>
      </c>
    </row>
    <row r="290" spans="1:8" x14ac:dyDescent="0.25">
      <c r="A290" s="267" t="s">
        <v>150</v>
      </c>
      <c r="B290" s="270" t="s">
        <v>20</v>
      </c>
      <c r="C290" s="269" t="s">
        <v>24</v>
      </c>
      <c r="D290" s="269" t="s">
        <v>399</v>
      </c>
      <c r="E290" s="270" t="s">
        <v>149</v>
      </c>
      <c r="F290" s="201">
        <f>SUM(Лист1!G70)</f>
        <v>0</v>
      </c>
      <c r="G290" s="201">
        <f>SUM(Лист1!H70)</f>
        <v>0</v>
      </c>
      <c r="H290" s="201"/>
    </row>
    <row r="291" spans="1:8" x14ac:dyDescent="0.25">
      <c r="A291" s="120" t="s">
        <v>167</v>
      </c>
      <c r="B291" s="202" t="s">
        <v>20</v>
      </c>
      <c r="C291" s="204" t="s">
        <v>10</v>
      </c>
      <c r="D291" s="203" t="s">
        <v>115</v>
      </c>
      <c r="E291" s="204" t="s">
        <v>8</v>
      </c>
      <c r="F291" s="188">
        <f>SUM(F292+F298+F301+F295)</f>
        <v>19414528</v>
      </c>
      <c r="G291" s="188">
        <f>SUM(G292+G298+G301)</f>
        <v>19305321.969999999</v>
      </c>
      <c r="H291" s="188">
        <f>SUM(H292+H298+H301)</f>
        <v>19191406.969999999</v>
      </c>
    </row>
    <row r="292" spans="1:8" x14ac:dyDescent="0.25">
      <c r="A292" s="127" t="s">
        <v>184</v>
      </c>
      <c r="B292" s="117" t="s">
        <v>20</v>
      </c>
      <c r="C292" s="118" t="s">
        <v>10</v>
      </c>
      <c r="D292" s="124" t="s">
        <v>185</v>
      </c>
      <c r="E292" s="117" t="s">
        <v>8</v>
      </c>
      <c r="F292" s="164">
        <f>SUM(F293)</f>
        <v>7806353</v>
      </c>
      <c r="G292" s="164">
        <f t="shared" ref="G292:H293" si="111">SUM(G293)</f>
        <v>7739514</v>
      </c>
      <c r="H292" s="164">
        <f t="shared" si="111"/>
        <v>7717829</v>
      </c>
    </row>
    <row r="293" spans="1:8" ht="23.25" x14ac:dyDescent="0.25">
      <c r="A293" s="121" t="s">
        <v>16</v>
      </c>
      <c r="B293" s="117" t="s">
        <v>20</v>
      </c>
      <c r="C293" s="118" t="s">
        <v>10</v>
      </c>
      <c r="D293" s="124" t="s">
        <v>185</v>
      </c>
      <c r="E293" s="117" t="s">
        <v>17</v>
      </c>
      <c r="F293" s="164">
        <f>SUM(F294)</f>
        <v>7806353</v>
      </c>
      <c r="G293" s="164">
        <f t="shared" si="111"/>
        <v>7739514</v>
      </c>
      <c r="H293" s="164">
        <f t="shared" si="111"/>
        <v>7717829</v>
      </c>
    </row>
    <row r="294" spans="1:8" x14ac:dyDescent="0.25">
      <c r="A294" s="122" t="s">
        <v>148</v>
      </c>
      <c r="B294" s="117" t="s">
        <v>20</v>
      </c>
      <c r="C294" s="118" t="s">
        <v>10</v>
      </c>
      <c r="D294" s="124" t="s">
        <v>185</v>
      </c>
      <c r="E294" s="117" t="s">
        <v>147</v>
      </c>
      <c r="F294" s="164">
        <f>SUM(Лист1!G74)</f>
        <v>7806353</v>
      </c>
      <c r="G294" s="164">
        <f>SUM(Лист1!H74)</f>
        <v>7739514</v>
      </c>
      <c r="H294" s="164">
        <f>SUM(Лист1!I74)</f>
        <v>7717829</v>
      </c>
    </row>
    <row r="295" spans="1:8" ht="39" x14ac:dyDescent="0.25">
      <c r="A295" s="127" t="s">
        <v>402</v>
      </c>
      <c r="B295" s="276" t="s">
        <v>20</v>
      </c>
      <c r="C295" s="278" t="s">
        <v>10</v>
      </c>
      <c r="D295" s="269" t="s">
        <v>401</v>
      </c>
      <c r="E295" s="276" t="s">
        <v>8</v>
      </c>
      <c r="F295" s="164">
        <f>SUM(F296)</f>
        <v>0</v>
      </c>
      <c r="G295" s="164"/>
      <c r="H295" s="164"/>
    </row>
    <row r="296" spans="1:8" ht="23.25" x14ac:dyDescent="0.25">
      <c r="A296" s="122" t="s">
        <v>16</v>
      </c>
      <c r="B296" s="171" t="s">
        <v>20</v>
      </c>
      <c r="C296" s="172" t="s">
        <v>10</v>
      </c>
      <c r="D296" s="172" t="s">
        <v>401</v>
      </c>
      <c r="E296" s="171" t="s">
        <v>17</v>
      </c>
      <c r="F296" s="164">
        <f>SUM(F297)</f>
        <v>0</v>
      </c>
      <c r="G296" s="164"/>
      <c r="H296" s="164"/>
    </row>
    <row r="297" spans="1:8" x14ac:dyDescent="0.25">
      <c r="A297" s="122" t="s">
        <v>148</v>
      </c>
      <c r="B297" s="171" t="s">
        <v>20</v>
      </c>
      <c r="C297" s="172" t="s">
        <v>10</v>
      </c>
      <c r="D297" s="172" t="s">
        <v>401</v>
      </c>
      <c r="E297" s="171" t="s">
        <v>147</v>
      </c>
      <c r="F297" s="164">
        <f>SUM(Лист1!G77)</f>
        <v>0</v>
      </c>
      <c r="G297" s="164"/>
      <c r="H297" s="164"/>
    </row>
    <row r="298" spans="1:8" x14ac:dyDescent="0.25">
      <c r="A298" s="127" t="s">
        <v>196</v>
      </c>
      <c r="B298" s="117" t="s">
        <v>20</v>
      </c>
      <c r="C298" s="118" t="s">
        <v>10</v>
      </c>
      <c r="D298" s="124" t="s">
        <v>197</v>
      </c>
      <c r="E298" s="117" t="s">
        <v>8</v>
      </c>
      <c r="F298" s="164">
        <f>SUM(F299)</f>
        <v>11584175</v>
      </c>
      <c r="G298" s="164">
        <f t="shared" ref="G298:H298" si="112">SUM(G299)</f>
        <v>11541807.970000001</v>
      </c>
      <c r="H298" s="164">
        <f t="shared" si="112"/>
        <v>11449577.970000001</v>
      </c>
    </row>
    <row r="299" spans="1:8" ht="23.25" x14ac:dyDescent="0.25">
      <c r="A299" s="121" t="s">
        <v>16</v>
      </c>
      <c r="B299" s="117" t="s">
        <v>20</v>
      </c>
      <c r="C299" s="118" t="s">
        <v>10</v>
      </c>
      <c r="D299" s="124" t="s">
        <v>197</v>
      </c>
      <c r="E299" s="117" t="s">
        <v>17</v>
      </c>
      <c r="F299" s="164">
        <f>SUM(F300:F300)</f>
        <v>11584175</v>
      </c>
      <c r="G299" s="164">
        <f t="shared" ref="G299:H299" si="113">SUM(G300:G300)</f>
        <v>11541807.970000001</v>
      </c>
      <c r="H299" s="164">
        <f t="shared" si="113"/>
        <v>11449577.970000001</v>
      </c>
    </row>
    <row r="300" spans="1:8" x14ac:dyDescent="0.25">
      <c r="A300" s="122" t="s">
        <v>148</v>
      </c>
      <c r="B300" s="117" t="s">
        <v>20</v>
      </c>
      <c r="C300" s="118" t="s">
        <v>10</v>
      </c>
      <c r="D300" s="124" t="s">
        <v>197</v>
      </c>
      <c r="E300" s="117" t="s">
        <v>147</v>
      </c>
      <c r="F300" s="164">
        <f>SUM(Лист1!G138)</f>
        <v>11584175</v>
      </c>
      <c r="G300" s="164">
        <f>SUM(Лист1!H138)</f>
        <v>11541807.970000001</v>
      </c>
      <c r="H300" s="164">
        <f>SUM(Лист1!I138)</f>
        <v>11449577.970000001</v>
      </c>
    </row>
    <row r="301" spans="1:8" ht="26.25" x14ac:dyDescent="0.25">
      <c r="A301" s="256" t="s">
        <v>313</v>
      </c>
      <c r="B301" s="117" t="s">
        <v>20</v>
      </c>
      <c r="C301" s="118" t="s">
        <v>10</v>
      </c>
      <c r="D301" s="124" t="s">
        <v>314</v>
      </c>
      <c r="E301" s="123" t="s">
        <v>8</v>
      </c>
      <c r="F301" s="164">
        <f>SUM(F303)</f>
        <v>24000</v>
      </c>
      <c r="G301" s="164">
        <f>SUM(G303)</f>
        <v>24000</v>
      </c>
      <c r="H301" s="164">
        <f>SUM(H303)</f>
        <v>24000</v>
      </c>
    </row>
    <row r="302" spans="1:8" ht="90" x14ac:dyDescent="0.25">
      <c r="A302" s="256" t="s">
        <v>344</v>
      </c>
      <c r="B302" s="117" t="s">
        <v>20</v>
      </c>
      <c r="C302" s="118" t="s">
        <v>10</v>
      </c>
      <c r="D302" s="124" t="s">
        <v>346</v>
      </c>
      <c r="E302" s="123" t="s">
        <v>8</v>
      </c>
      <c r="F302" s="164">
        <f>SUM(F303)</f>
        <v>24000</v>
      </c>
      <c r="G302" s="164">
        <f t="shared" ref="G302:H302" si="114">SUM(G303)</f>
        <v>24000</v>
      </c>
      <c r="H302" s="164">
        <f t="shared" si="114"/>
        <v>24000</v>
      </c>
    </row>
    <row r="303" spans="1:8" ht="23.25" x14ac:dyDescent="0.25">
      <c r="A303" s="121" t="s">
        <v>16</v>
      </c>
      <c r="B303" s="117" t="s">
        <v>20</v>
      </c>
      <c r="C303" s="118" t="s">
        <v>10</v>
      </c>
      <c r="D303" s="124" t="s">
        <v>346</v>
      </c>
      <c r="E303" s="117" t="s">
        <v>17</v>
      </c>
      <c r="F303" s="164">
        <f t="shared" ref="F303:H303" si="115">SUM(F304)</f>
        <v>24000</v>
      </c>
      <c r="G303" s="164">
        <f t="shared" si="115"/>
        <v>24000</v>
      </c>
      <c r="H303" s="164">
        <f t="shared" si="115"/>
        <v>24000</v>
      </c>
    </row>
    <row r="304" spans="1:8" x14ac:dyDescent="0.25">
      <c r="A304" s="122" t="s">
        <v>148</v>
      </c>
      <c r="B304" s="117" t="s">
        <v>20</v>
      </c>
      <c r="C304" s="118" t="s">
        <v>10</v>
      </c>
      <c r="D304" s="124" t="s">
        <v>346</v>
      </c>
      <c r="E304" s="117" t="s">
        <v>147</v>
      </c>
      <c r="F304" s="164">
        <f>SUM(Лист1!G142)</f>
        <v>24000</v>
      </c>
      <c r="G304" s="164">
        <f>SUM(Лист1!H142)</f>
        <v>24000</v>
      </c>
      <c r="H304" s="164">
        <f>SUM(Лист1!I142)</f>
        <v>24000</v>
      </c>
    </row>
    <row r="305" spans="1:8" x14ac:dyDescent="0.25">
      <c r="A305" s="120" t="s">
        <v>169</v>
      </c>
      <c r="B305" s="149" t="s">
        <v>20</v>
      </c>
      <c r="C305" s="145" t="s">
        <v>20</v>
      </c>
      <c r="D305" s="145" t="s">
        <v>115</v>
      </c>
      <c r="E305" s="146" t="s">
        <v>8</v>
      </c>
      <c r="F305" s="211">
        <f>SUM(F306+F313)</f>
        <v>1277020</v>
      </c>
      <c r="G305" s="211">
        <f t="shared" ref="G305:H305" si="116">SUM(G306+G313)</f>
        <v>1277020</v>
      </c>
      <c r="H305" s="211">
        <f t="shared" si="116"/>
        <v>1199520</v>
      </c>
    </row>
    <row r="306" spans="1:8" x14ac:dyDescent="0.25">
      <c r="A306" s="132" t="s">
        <v>229</v>
      </c>
      <c r="B306" s="123" t="s">
        <v>20</v>
      </c>
      <c r="C306" s="124" t="s">
        <v>20</v>
      </c>
      <c r="D306" s="124" t="s">
        <v>436</v>
      </c>
      <c r="E306" s="125" t="s">
        <v>8</v>
      </c>
      <c r="F306" s="164">
        <f>SUM(F309+F307+F311)</f>
        <v>77500</v>
      </c>
      <c r="G306" s="164">
        <f t="shared" ref="G306:H306" si="117">SUM(G309+G307+G311)</f>
        <v>77500</v>
      </c>
      <c r="H306" s="164">
        <f t="shared" si="117"/>
        <v>0</v>
      </c>
    </row>
    <row r="307" spans="1:8" ht="34.5" x14ac:dyDescent="0.25">
      <c r="A307" s="121" t="s">
        <v>29</v>
      </c>
      <c r="B307" s="117" t="s">
        <v>20</v>
      </c>
      <c r="C307" s="119" t="s">
        <v>20</v>
      </c>
      <c r="D307" s="124" t="s">
        <v>436</v>
      </c>
      <c r="E307" s="119" t="s">
        <v>30</v>
      </c>
      <c r="F307" s="221">
        <f>SUM(F308)</f>
        <v>10000</v>
      </c>
      <c r="G307" s="221">
        <f t="shared" ref="G307:H311" si="118">SUM(G308)</f>
        <v>10000</v>
      </c>
      <c r="H307" s="221">
        <f t="shared" si="118"/>
        <v>0</v>
      </c>
    </row>
    <row r="308" spans="1:8" x14ac:dyDescent="0.25">
      <c r="A308" s="121" t="s">
        <v>31</v>
      </c>
      <c r="B308" s="117" t="s">
        <v>20</v>
      </c>
      <c r="C308" s="119" t="s">
        <v>20</v>
      </c>
      <c r="D308" s="124" t="s">
        <v>436</v>
      </c>
      <c r="E308" s="119" t="s">
        <v>32</v>
      </c>
      <c r="F308" s="164">
        <f>SUM(Лист1!G146)</f>
        <v>10000</v>
      </c>
      <c r="G308" s="164">
        <f>SUM(Лист1!H146)</f>
        <v>10000</v>
      </c>
      <c r="H308" s="164">
        <f>SUM(Лист1!I146)</f>
        <v>0</v>
      </c>
    </row>
    <row r="309" spans="1:8" x14ac:dyDescent="0.25">
      <c r="A309" s="121" t="s">
        <v>12</v>
      </c>
      <c r="B309" s="117" t="s">
        <v>20</v>
      </c>
      <c r="C309" s="119" t="s">
        <v>20</v>
      </c>
      <c r="D309" s="124" t="s">
        <v>436</v>
      </c>
      <c r="E309" s="119" t="s">
        <v>13</v>
      </c>
      <c r="F309" s="221">
        <f>SUM(F310)</f>
        <v>57500</v>
      </c>
      <c r="G309" s="221">
        <f t="shared" si="118"/>
        <v>57500</v>
      </c>
      <c r="H309" s="221">
        <f t="shared" si="118"/>
        <v>0</v>
      </c>
    </row>
    <row r="310" spans="1:8" ht="23.25" x14ac:dyDescent="0.25">
      <c r="A310" s="121" t="s">
        <v>157</v>
      </c>
      <c r="B310" s="117" t="s">
        <v>20</v>
      </c>
      <c r="C310" s="119" t="s">
        <v>20</v>
      </c>
      <c r="D310" s="124" t="s">
        <v>436</v>
      </c>
      <c r="E310" s="119" t="s">
        <v>15</v>
      </c>
      <c r="F310" s="164">
        <f>SUM(Лист1!G148)</f>
        <v>57500</v>
      </c>
      <c r="G310" s="164">
        <f>SUM(Лист1!H148)</f>
        <v>57500</v>
      </c>
      <c r="H310" s="164">
        <f>SUM(Лист1!I148)</f>
        <v>0</v>
      </c>
    </row>
    <row r="311" spans="1:8" x14ac:dyDescent="0.25">
      <c r="A311" s="122" t="s">
        <v>88</v>
      </c>
      <c r="B311" s="117" t="s">
        <v>20</v>
      </c>
      <c r="C311" s="119" t="s">
        <v>20</v>
      </c>
      <c r="D311" s="124" t="s">
        <v>436</v>
      </c>
      <c r="E311" s="119" t="s">
        <v>78</v>
      </c>
      <c r="F311" s="221">
        <f>SUM(F312)</f>
        <v>10000</v>
      </c>
      <c r="G311" s="221">
        <f t="shared" si="118"/>
        <v>10000</v>
      </c>
      <c r="H311" s="221">
        <f t="shared" si="118"/>
        <v>0</v>
      </c>
    </row>
    <row r="312" spans="1:8" x14ac:dyDescent="0.25">
      <c r="A312" s="121" t="s">
        <v>339</v>
      </c>
      <c r="B312" s="117" t="s">
        <v>20</v>
      </c>
      <c r="C312" s="119" t="s">
        <v>20</v>
      </c>
      <c r="D312" s="124" t="s">
        <v>436</v>
      </c>
      <c r="E312" s="119" t="s">
        <v>338</v>
      </c>
      <c r="F312" s="164">
        <f>SUM(Лист1!G150)</f>
        <v>10000</v>
      </c>
      <c r="G312" s="164">
        <f>SUM(Лист1!H150)</f>
        <v>10000</v>
      </c>
      <c r="H312" s="164">
        <f>SUM(Лист1!I150)</f>
        <v>0</v>
      </c>
    </row>
    <row r="313" spans="1:8" ht="26.25" x14ac:dyDescent="0.25">
      <c r="A313" s="127" t="s">
        <v>255</v>
      </c>
      <c r="B313" s="117" t="s">
        <v>20</v>
      </c>
      <c r="C313" s="119" t="s">
        <v>20</v>
      </c>
      <c r="D313" s="124" t="s">
        <v>186</v>
      </c>
      <c r="E313" s="123" t="s">
        <v>8</v>
      </c>
      <c r="F313" s="220">
        <f>SUM(F314)</f>
        <v>1199520</v>
      </c>
      <c r="G313" s="220">
        <f t="shared" ref="G313:H313" si="119">SUM(G314)</f>
        <v>1199520</v>
      </c>
      <c r="H313" s="220">
        <f t="shared" si="119"/>
        <v>1199520</v>
      </c>
    </row>
    <row r="314" spans="1:8" ht="23.25" x14ac:dyDescent="0.25">
      <c r="A314" s="121" t="s">
        <v>16</v>
      </c>
      <c r="B314" s="117" t="s">
        <v>20</v>
      </c>
      <c r="C314" s="119" t="s">
        <v>20</v>
      </c>
      <c r="D314" s="124" t="s">
        <v>186</v>
      </c>
      <c r="E314" s="123" t="s">
        <v>17</v>
      </c>
      <c r="F314" s="220">
        <f>SUM(F315:F316)</f>
        <v>1199520</v>
      </c>
      <c r="G314" s="220">
        <f t="shared" ref="G314:H314" si="120">SUM(G315:G316)</f>
        <v>1199520</v>
      </c>
      <c r="H314" s="220">
        <f t="shared" si="120"/>
        <v>1199520</v>
      </c>
    </row>
    <row r="315" spans="1:8" x14ac:dyDescent="0.25">
      <c r="A315" s="122" t="s">
        <v>148</v>
      </c>
      <c r="B315" s="117" t="s">
        <v>20</v>
      </c>
      <c r="C315" s="118" t="s">
        <v>20</v>
      </c>
      <c r="D315" s="124" t="s">
        <v>186</v>
      </c>
      <c r="E315" s="117" t="s">
        <v>147</v>
      </c>
      <c r="F315" s="220">
        <f>SUM(Лист1!G81)</f>
        <v>855400</v>
      </c>
      <c r="G315" s="220">
        <f>SUM(Лист1!H81)</f>
        <v>855400</v>
      </c>
      <c r="H315" s="220">
        <f>SUM(Лист1!I81)</f>
        <v>855400</v>
      </c>
    </row>
    <row r="316" spans="1:8" x14ac:dyDescent="0.25">
      <c r="A316" s="156" t="s">
        <v>150</v>
      </c>
      <c r="B316" s="171" t="s">
        <v>20</v>
      </c>
      <c r="C316" s="172" t="s">
        <v>20</v>
      </c>
      <c r="D316" s="124" t="s">
        <v>186</v>
      </c>
      <c r="E316" s="171" t="s">
        <v>149</v>
      </c>
      <c r="F316" s="220">
        <f>SUM(Лист1!G82)</f>
        <v>344120</v>
      </c>
      <c r="G316" s="220">
        <f>SUM(Лист1!H82)</f>
        <v>344120</v>
      </c>
      <c r="H316" s="220">
        <f>SUM(Лист1!I82)</f>
        <v>344120</v>
      </c>
    </row>
    <row r="317" spans="1:8" ht="15.75" x14ac:dyDescent="0.25">
      <c r="A317" s="120" t="s">
        <v>26</v>
      </c>
      <c r="B317" s="136" t="s">
        <v>20</v>
      </c>
      <c r="C317" s="139" t="s">
        <v>27</v>
      </c>
      <c r="D317" s="137" t="s">
        <v>115</v>
      </c>
      <c r="E317" s="139" t="s">
        <v>8</v>
      </c>
      <c r="F317" s="211">
        <f>SUM(F318+F323+F332)</f>
        <v>60642455.530000001</v>
      </c>
      <c r="G317" s="211">
        <f>SUM(G318+G323+G332)</f>
        <v>60167935.009999998</v>
      </c>
      <c r="H317" s="211">
        <f>SUM(H318+H323+H332)</f>
        <v>59513427.829999998</v>
      </c>
    </row>
    <row r="318" spans="1:8" ht="26.25" x14ac:dyDescent="0.25">
      <c r="A318" s="128" t="s">
        <v>28</v>
      </c>
      <c r="B318" s="123" t="s">
        <v>20</v>
      </c>
      <c r="C318" s="123" t="s">
        <v>27</v>
      </c>
      <c r="D318" s="159" t="s">
        <v>182</v>
      </c>
      <c r="E318" s="123" t="s">
        <v>8</v>
      </c>
      <c r="F318" s="164">
        <f>SUM(F319+F321)</f>
        <v>2527857</v>
      </c>
      <c r="G318" s="164">
        <f t="shared" ref="G318:H318" si="121">SUM(G319+G321)</f>
        <v>2519857</v>
      </c>
      <c r="H318" s="164">
        <f t="shared" si="121"/>
        <v>2499857</v>
      </c>
    </row>
    <row r="319" spans="1:8" ht="34.5" x14ac:dyDescent="0.25">
      <c r="A319" s="121" t="s">
        <v>29</v>
      </c>
      <c r="B319" s="123" t="s">
        <v>20</v>
      </c>
      <c r="C319" s="123" t="s">
        <v>27</v>
      </c>
      <c r="D319" s="124" t="s">
        <v>182</v>
      </c>
      <c r="E319" s="123" t="s">
        <v>30</v>
      </c>
      <c r="F319" s="164">
        <f>SUM(F320)</f>
        <v>2483276</v>
      </c>
      <c r="G319" s="164">
        <f t="shared" ref="G319:H319" si="122">SUM(G320)</f>
        <v>2483276</v>
      </c>
      <c r="H319" s="164">
        <f t="shared" si="122"/>
        <v>2483276</v>
      </c>
    </row>
    <row r="320" spans="1:8" x14ac:dyDescent="0.25">
      <c r="A320" s="121" t="s">
        <v>31</v>
      </c>
      <c r="B320" s="123" t="s">
        <v>20</v>
      </c>
      <c r="C320" s="123" t="s">
        <v>27</v>
      </c>
      <c r="D320" s="124" t="s">
        <v>182</v>
      </c>
      <c r="E320" s="123" t="s">
        <v>32</v>
      </c>
      <c r="F320" s="164">
        <f>SUM(Лист1!G86)</f>
        <v>2483276</v>
      </c>
      <c r="G320" s="164">
        <f>SUM(Лист1!H86)</f>
        <v>2483276</v>
      </c>
      <c r="H320" s="164">
        <f>SUM(Лист1!I86)</f>
        <v>2483276</v>
      </c>
    </row>
    <row r="321" spans="1:8" x14ac:dyDescent="0.25">
      <c r="A321" s="121" t="s">
        <v>12</v>
      </c>
      <c r="B321" s="123" t="s">
        <v>20</v>
      </c>
      <c r="C321" s="123" t="s">
        <v>27</v>
      </c>
      <c r="D321" s="124" t="s">
        <v>182</v>
      </c>
      <c r="E321" s="123" t="s">
        <v>13</v>
      </c>
      <c r="F321" s="164">
        <f>SUM(F322)</f>
        <v>44581</v>
      </c>
      <c r="G321" s="164">
        <f t="shared" ref="G321:H321" si="123">SUM(G322)</f>
        <v>36581</v>
      </c>
      <c r="H321" s="164">
        <f t="shared" si="123"/>
        <v>16581</v>
      </c>
    </row>
    <row r="322" spans="1:8" ht="23.25" x14ac:dyDescent="0.25">
      <c r="A322" s="121" t="s">
        <v>157</v>
      </c>
      <c r="B322" s="123" t="s">
        <v>20</v>
      </c>
      <c r="C322" s="123" t="s">
        <v>27</v>
      </c>
      <c r="D322" s="124" t="s">
        <v>182</v>
      </c>
      <c r="E322" s="123" t="s">
        <v>15</v>
      </c>
      <c r="F322" s="164">
        <f>SUM(Лист1!G88)</f>
        <v>44581</v>
      </c>
      <c r="G322" s="164">
        <f>SUM(Лист1!H88)</f>
        <v>36581</v>
      </c>
      <c r="H322" s="164">
        <f>SUM(Лист1!I88)</f>
        <v>16581</v>
      </c>
    </row>
    <row r="323" spans="1:8" ht="26.25" x14ac:dyDescent="0.25">
      <c r="A323" s="127" t="s">
        <v>188</v>
      </c>
      <c r="B323" s="117" t="s">
        <v>20</v>
      </c>
      <c r="C323" s="119" t="s">
        <v>27</v>
      </c>
      <c r="D323" s="159" t="s">
        <v>189</v>
      </c>
      <c r="E323" s="117" t="s">
        <v>8</v>
      </c>
      <c r="F323" s="164">
        <f>SUM(F324+F326+F330+F328)</f>
        <v>57870010.530000001</v>
      </c>
      <c r="G323" s="164">
        <f t="shared" ref="G323:H323" si="124">SUM(G324+G326+G330)</f>
        <v>57648078.009999998</v>
      </c>
      <c r="H323" s="164">
        <f t="shared" si="124"/>
        <v>57013570.829999998</v>
      </c>
    </row>
    <row r="324" spans="1:8" ht="36.6" customHeight="1" x14ac:dyDescent="0.25">
      <c r="A324" s="121" t="s">
        <v>29</v>
      </c>
      <c r="B324" s="123" t="s">
        <v>20</v>
      </c>
      <c r="C324" s="123" t="s">
        <v>27</v>
      </c>
      <c r="D324" s="159" t="s">
        <v>189</v>
      </c>
      <c r="E324" s="117" t="s">
        <v>30</v>
      </c>
      <c r="F324" s="164">
        <f>SUM(F325)</f>
        <v>56250449</v>
      </c>
      <c r="G324" s="164">
        <f t="shared" ref="G324:H324" si="125">SUM(G325)</f>
        <v>56250449</v>
      </c>
      <c r="H324" s="164">
        <f t="shared" si="125"/>
        <v>56250449</v>
      </c>
    </row>
    <row r="325" spans="1:8" x14ac:dyDescent="0.25">
      <c r="A325" s="121" t="s">
        <v>33</v>
      </c>
      <c r="B325" s="123" t="s">
        <v>20</v>
      </c>
      <c r="C325" s="123" t="s">
        <v>27</v>
      </c>
      <c r="D325" s="159" t="s">
        <v>189</v>
      </c>
      <c r="E325" s="117" t="s">
        <v>34</v>
      </c>
      <c r="F325" s="164">
        <f>SUM(Лист1!G91)</f>
        <v>56250449</v>
      </c>
      <c r="G325" s="164">
        <f>SUM(Лист1!H91)</f>
        <v>56250449</v>
      </c>
      <c r="H325" s="164">
        <f>SUM(Лист1!I91)</f>
        <v>56250449</v>
      </c>
    </row>
    <row r="326" spans="1:8" x14ac:dyDescent="0.25">
      <c r="A326" s="121" t="s">
        <v>12</v>
      </c>
      <c r="B326" s="123" t="s">
        <v>20</v>
      </c>
      <c r="C326" s="123" t="s">
        <v>27</v>
      </c>
      <c r="D326" s="159" t="s">
        <v>189</v>
      </c>
      <c r="E326" s="117" t="s">
        <v>13</v>
      </c>
      <c r="F326" s="164">
        <f>SUM(F327)</f>
        <v>1527061.53</v>
      </c>
      <c r="G326" s="164">
        <f t="shared" ref="G326:H326" si="126">SUM(G327)</f>
        <v>1305129.01</v>
      </c>
      <c r="H326" s="164">
        <f t="shared" si="126"/>
        <v>670621.82999999996</v>
      </c>
    </row>
    <row r="327" spans="1:8" ht="23.25" x14ac:dyDescent="0.25">
      <c r="A327" s="121" t="s">
        <v>157</v>
      </c>
      <c r="B327" s="123" t="s">
        <v>20</v>
      </c>
      <c r="C327" s="123" t="s">
        <v>27</v>
      </c>
      <c r="D327" s="159" t="s">
        <v>189</v>
      </c>
      <c r="E327" s="117" t="s">
        <v>15</v>
      </c>
      <c r="F327" s="164">
        <f>SUM(Лист1!G93)</f>
        <v>1527061.53</v>
      </c>
      <c r="G327" s="164">
        <f>SUM(Лист1!H93)</f>
        <v>1305129.01</v>
      </c>
      <c r="H327" s="164">
        <f>SUM(Лист1!I93)</f>
        <v>670621.82999999996</v>
      </c>
    </row>
    <row r="328" spans="1:8" x14ac:dyDescent="0.25">
      <c r="A328" s="291" t="s">
        <v>88</v>
      </c>
      <c r="B328" s="123" t="s">
        <v>20</v>
      </c>
      <c r="C328" s="123" t="s">
        <v>27</v>
      </c>
      <c r="D328" s="159" t="s">
        <v>189</v>
      </c>
      <c r="E328" s="117" t="s">
        <v>78</v>
      </c>
      <c r="F328" s="164">
        <f>SUM(Лист1!G94)</f>
        <v>0</v>
      </c>
      <c r="G328" s="164"/>
      <c r="H328" s="164"/>
    </row>
    <row r="329" spans="1:8" x14ac:dyDescent="0.25">
      <c r="A329" s="291" t="s">
        <v>378</v>
      </c>
      <c r="B329" s="123" t="s">
        <v>20</v>
      </c>
      <c r="C329" s="123" t="s">
        <v>27</v>
      </c>
      <c r="D329" s="159" t="s">
        <v>189</v>
      </c>
      <c r="E329" s="117" t="s">
        <v>379</v>
      </c>
      <c r="F329" s="164">
        <f>SUM(Лист1!G95)</f>
        <v>0</v>
      </c>
      <c r="G329" s="164"/>
      <c r="H329" s="164"/>
    </row>
    <row r="330" spans="1:8" x14ac:dyDescent="0.25">
      <c r="A330" s="121" t="s">
        <v>35</v>
      </c>
      <c r="B330" s="117" t="s">
        <v>20</v>
      </c>
      <c r="C330" s="119" t="s">
        <v>27</v>
      </c>
      <c r="D330" s="159" t="s">
        <v>189</v>
      </c>
      <c r="E330" s="117" t="s">
        <v>36</v>
      </c>
      <c r="F330" s="164">
        <f>SUM(Лист1!G96)</f>
        <v>92500</v>
      </c>
      <c r="G330" s="164">
        <f>SUM(Лист1!H96)</f>
        <v>92500</v>
      </c>
      <c r="H330" s="164">
        <f>SUM(Лист1!I96)</f>
        <v>92500</v>
      </c>
    </row>
    <row r="331" spans="1:8" x14ac:dyDescent="0.25">
      <c r="A331" s="121" t="s">
        <v>139</v>
      </c>
      <c r="B331" s="117" t="s">
        <v>20</v>
      </c>
      <c r="C331" s="119" t="s">
        <v>27</v>
      </c>
      <c r="D331" s="159" t="s">
        <v>189</v>
      </c>
      <c r="E331" s="117" t="s">
        <v>138</v>
      </c>
      <c r="F331" s="164">
        <f>SUM(Лист1!G97)</f>
        <v>92500</v>
      </c>
      <c r="G331" s="164">
        <f>SUM(Лист1!H97)</f>
        <v>92500</v>
      </c>
      <c r="H331" s="164">
        <f>SUM(Лист1!I97)</f>
        <v>92500</v>
      </c>
    </row>
    <row r="332" spans="1:8" x14ac:dyDescent="0.25">
      <c r="A332" s="132" t="s">
        <v>190</v>
      </c>
      <c r="B332" s="142" t="s">
        <v>20</v>
      </c>
      <c r="C332" s="142" t="s">
        <v>27</v>
      </c>
      <c r="D332" s="159" t="s">
        <v>191</v>
      </c>
      <c r="E332" s="142" t="s">
        <v>8</v>
      </c>
      <c r="F332" s="220">
        <f>SUM(F333)</f>
        <v>244588</v>
      </c>
      <c r="G332" s="220">
        <f t="shared" ref="G332:H332" si="127">SUM(G333)</f>
        <v>0</v>
      </c>
      <c r="H332" s="220">
        <f t="shared" si="127"/>
        <v>0</v>
      </c>
    </row>
    <row r="333" spans="1:8" ht="40.15" customHeight="1" x14ac:dyDescent="0.25">
      <c r="A333" s="121" t="s">
        <v>29</v>
      </c>
      <c r="B333" s="117" t="s">
        <v>20</v>
      </c>
      <c r="C333" s="117" t="s">
        <v>27</v>
      </c>
      <c r="D333" s="159" t="s">
        <v>191</v>
      </c>
      <c r="E333" s="117" t="s">
        <v>30</v>
      </c>
      <c r="F333" s="220">
        <f t="shared" ref="F333:H333" si="128">SUM(F334)</f>
        <v>244588</v>
      </c>
      <c r="G333" s="220">
        <f t="shared" si="128"/>
        <v>0</v>
      </c>
      <c r="H333" s="220">
        <f t="shared" si="128"/>
        <v>0</v>
      </c>
    </row>
    <row r="334" spans="1:8" x14ac:dyDescent="0.25">
      <c r="A334" s="121" t="s">
        <v>33</v>
      </c>
      <c r="B334" s="117" t="s">
        <v>20</v>
      </c>
      <c r="C334" s="117" t="s">
        <v>27</v>
      </c>
      <c r="D334" s="159" t="s">
        <v>191</v>
      </c>
      <c r="E334" s="117" t="s">
        <v>34</v>
      </c>
      <c r="F334" s="220">
        <f>SUM(Лист1!G100)</f>
        <v>244588</v>
      </c>
      <c r="G334" s="220">
        <f>SUM(Лист1!H100)</f>
        <v>0</v>
      </c>
      <c r="H334" s="220">
        <f>SUM(Лист1!I100)</f>
        <v>0</v>
      </c>
    </row>
    <row r="335" spans="1:8" ht="18" x14ac:dyDescent="0.25">
      <c r="A335" s="143" t="s">
        <v>170</v>
      </c>
      <c r="B335" s="177" t="s">
        <v>59</v>
      </c>
      <c r="C335" s="178" t="s">
        <v>7</v>
      </c>
      <c r="D335" s="178" t="s">
        <v>115</v>
      </c>
      <c r="E335" s="178" t="s">
        <v>8</v>
      </c>
      <c r="F335" s="211">
        <f>SUM(F336+F373+F366)</f>
        <v>55787745.810000002</v>
      </c>
      <c r="G335" s="211">
        <f>SUM(G336+G373+G366)</f>
        <v>55012845</v>
      </c>
      <c r="H335" s="211">
        <f>SUM(H336+H373+H366)</f>
        <v>86855669.079999998</v>
      </c>
    </row>
    <row r="336" spans="1:8" x14ac:dyDescent="0.25">
      <c r="A336" s="120" t="s">
        <v>60</v>
      </c>
      <c r="B336" s="144" t="s">
        <v>59</v>
      </c>
      <c r="C336" s="144" t="s">
        <v>22</v>
      </c>
      <c r="D336" s="147" t="s">
        <v>115</v>
      </c>
      <c r="E336" s="148" t="s">
        <v>8</v>
      </c>
      <c r="F336" s="211">
        <f>SUM(F342+F345+F354+F351+F348+F357+F360+F363+F337)</f>
        <v>39354993.810000002</v>
      </c>
      <c r="G336" s="211">
        <f t="shared" ref="G336:H336" si="129">SUM(G342+G345+G354+G351+G348+G357+G360+G363+G337)</f>
        <v>38660686.060000002</v>
      </c>
      <c r="H336" s="211">
        <f t="shared" si="129"/>
        <v>71010180.890000001</v>
      </c>
    </row>
    <row r="337" spans="1:8" ht="26.25" x14ac:dyDescent="0.25">
      <c r="A337" s="256" t="s">
        <v>434</v>
      </c>
      <c r="B337" s="276" t="s">
        <v>59</v>
      </c>
      <c r="C337" s="278" t="s">
        <v>22</v>
      </c>
      <c r="D337" s="278" t="s">
        <v>435</v>
      </c>
      <c r="E337" s="207" t="s">
        <v>8</v>
      </c>
      <c r="F337" s="219">
        <f t="shared" ref="F337:H338" si="130">SUM(F338)</f>
        <v>0</v>
      </c>
      <c r="G337" s="219">
        <f t="shared" si="130"/>
        <v>0</v>
      </c>
      <c r="H337" s="219">
        <f t="shared" si="130"/>
        <v>36213195.829999998</v>
      </c>
    </row>
    <row r="338" spans="1:8" ht="22.5" x14ac:dyDescent="0.25">
      <c r="A338" s="129" t="s">
        <v>72</v>
      </c>
      <c r="B338" s="270" t="s">
        <v>59</v>
      </c>
      <c r="C338" s="269" t="s">
        <v>22</v>
      </c>
      <c r="D338" s="269" t="s">
        <v>435</v>
      </c>
      <c r="E338" s="159">
        <v>400</v>
      </c>
      <c r="F338" s="220">
        <f t="shared" si="130"/>
        <v>0</v>
      </c>
      <c r="G338" s="220">
        <f t="shared" si="130"/>
        <v>0</v>
      </c>
      <c r="H338" s="220">
        <f t="shared" si="130"/>
        <v>36213195.829999998</v>
      </c>
    </row>
    <row r="339" spans="1:8" x14ac:dyDescent="0.25">
      <c r="A339" s="121" t="s">
        <v>74</v>
      </c>
      <c r="B339" s="150" t="s">
        <v>59</v>
      </c>
      <c r="C339" s="142" t="s">
        <v>22</v>
      </c>
      <c r="D339" s="269" t="s">
        <v>435</v>
      </c>
      <c r="E339" s="159">
        <v>410</v>
      </c>
      <c r="F339" s="220">
        <f>SUM(F341)</f>
        <v>0</v>
      </c>
      <c r="G339" s="220">
        <f t="shared" ref="G339:H339" si="131">SUM(G341)</f>
        <v>0</v>
      </c>
      <c r="H339" s="220">
        <f t="shared" si="131"/>
        <v>36213195.829999998</v>
      </c>
    </row>
    <row r="340" spans="1:8" x14ac:dyDescent="0.25">
      <c r="A340" s="121" t="s">
        <v>238</v>
      </c>
      <c r="B340" s="270"/>
      <c r="C340" s="269"/>
      <c r="D340" s="269"/>
      <c r="E340" s="159"/>
      <c r="F340" s="220"/>
      <c r="G340" s="188"/>
      <c r="H340" s="188"/>
    </row>
    <row r="341" spans="1:8" x14ac:dyDescent="0.25">
      <c r="A341" s="121" t="s">
        <v>433</v>
      </c>
      <c r="B341" s="150" t="s">
        <v>59</v>
      </c>
      <c r="C341" s="142" t="s">
        <v>22</v>
      </c>
      <c r="D341" s="269" t="s">
        <v>435</v>
      </c>
      <c r="E341" s="159">
        <v>410</v>
      </c>
      <c r="F341" s="220">
        <f>SUM(Лист1!G395)</f>
        <v>0</v>
      </c>
      <c r="G341" s="220">
        <f>SUM(Лист1!H395)</f>
        <v>0</v>
      </c>
      <c r="H341" s="220">
        <f>SUM(Лист1!I395)</f>
        <v>36213195.829999998</v>
      </c>
    </row>
    <row r="342" spans="1:8" x14ac:dyDescent="0.25">
      <c r="A342" s="191" t="s">
        <v>66</v>
      </c>
      <c r="B342" s="117" t="s">
        <v>59</v>
      </c>
      <c r="C342" s="119" t="s">
        <v>22</v>
      </c>
      <c r="D342" s="159" t="s">
        <v>198</v>
      </c>
      <c r="E342" s="119" t="s">
        <v>8</v>
      </c>
      <c r="F342" s="164">
        <f>SUM(F343)</f>
        <v>11262102</v>
      </c>
      <c r="G342" s="164">
        <f t="shared" ref="G342:H342" si="132">SUM(G343)</f>
        <v>17342193.059999999</v>
      </c>
      <c r="H342" s="164">
        <f t="shared" si="132"/>
        <v>10392676.060000001</v>
      </c>
    </row>
    <row r="343" spans="1:8" ht="23.25" x14ac:dyDescent="0.25">
      <c r="A343" s="121" t="s">
        <v>16</v>
      </c>
      <c r="B343" s="117" t="s">
        <v>59</v>
      </c>
      <c r="C343" s="119" t="s">
        <v>22</v>
      </c>
      <c r="D343" s="159" t="s">
        <v>198</v>
      </c>
      <c r="E343" s="117" t="s">
        <v>17</v>
      </c>
      <c r="F343" s="164">
        <f>SUM(F344:F344)</f>
        <v>11262102</v>
      </c>
      <c r="G343" s="164">
        <f t="shared" ref="G343:H343" si="133">SUM(G344:G344)</f>
        <v>17342193.059999999</v>
      </c>
      <c r="H343" s="164">
        <f t="shared" si="133"/>
        <v>10392676.060000001</v>
      </c>
    </row>
    <row r="344" spans="1:8" x14ac:dyDescent="0.25">
      <c r="A344" s="122" t="s">
        <v>148</v>
      </c>
      <c r="B344" s="117" t="s">
        <v>59</v>
      </c>
      <c r="C344" s="119" t="s">
        <v>22</v>
      </c>
      <c r="D344" s="159" t="s">
        <v>198</v>
      </c>
      <c r="E344" s="117" t="s">
        <v>147</v>
      </c>
      <c r="F344" s="164">
        <f>SUM(Лист1!G155)</f>
        <v>11262102</v>
      </c>
      <c r="G344" s="164">
        <f>SUM(Лист1!H155)</f>
        <v>17342193.059999999</v>
      </c>
      <c r="H344" s="164">
        <f>SUM(Лист1!I155)</f>
        <v>10392676.060000001</v>
      </c>
    </row>
    <row r="345" spans="1:8" x14ac:dyDescent="0.25">
      <c r="A345" s="127" t="s">
        <v>201</v>
      </c>
      <c r="B345" s="117" t="s">
        <v>59</v>
      </c>
      <c r="C345" s="119" t="s">
        <v>22</v>
      </c>
      <c r="D345" s="159" t="s">
        <v>202</v>
      </c>
      <c r="E345" s="119" t="s">
        <v>8</v>
      </c>
      <c r="F345" s="164">
        <f>SUM(F346)</f>
        <v>17717272</v>
      </c>
      <c r="G345" s="164">
        <f t="shared" ref="G345:H345" si="134">SUM(G346)</f>
        <v>20992293</v>
      </c>
      <c r="H345" s="164">
        <f t="shared" si="134"/>
        <v>14986136</v>
      </c>
    </row>
    <row r="346" spans="1:8" ht="24.75" x14ac:dyDescent="0.25">
      <c r="A346" s="192" t="s">
        <v>16</v>
      </c>
      <c r="B346" s="117" t="s">
        <v>59</v>
      </c>
      <c r="C346" s="119" t="s">
        <v>22</v>
      </c>
      <c r="D346" s="159" t="s">
        <v>202</v>
      </c>
      <c r="E346" s="117" t="s">
        <v>17</v>
      </c>
      <c r="F346" s="164">
        <f>SUM(F347:F347)</f>
        <v>17717272</v>
      </c>
      <c r="G346" s="164">
        <f t="shared" ref="G346:H346" si="135">SUM(G347:G347)</f>
        <v>20992293</v>
      </c>
      <c r="H346" s="164">
        <f t="shared" si="135"/>
        <v>14986136</v>
      </c>
    </row>
    <row r="347" spans="1:8" x14ac:dyDescent="0.25">
      <c r="A347" s="122" t="s">
        <v>148</v>
      </c>
      <c r="B347" s="117" t="s">
        <v>59</v>
      </c>
      <c r="C347" s="119" t="s">
        <v>22</v>
      </c>
      <c r="D347" s="159" t="s">
        <v>202</v>
      </c>
      <c r="E347" s="117" t="s">
        <v>147</v>
      </c>
      <c r="F347" s="164">
        <f>SUM(Лист1!G161)</f>
        <v>17717272</v>
      </c>
      <c r="G347" s="164">
        <f>SUM(Лист1!H161)</f>
        <v>20992293</v>
      </c>
      <c r="H347" s="164">
        <f>SUM(Лист1!I161)</f>
        <v>14986136</v>
      </c>
    </row>
    <row r="348" spans="1:8" ht="64.5" x14ac:dyDescent="0.25">
      <c r="A348" s="256" t="s">
        <v>204</v>
      </c>
      <c r="B348" s="270" t="s">
        <v>59</v>
      </c>
      <c r="C348" s="271" t="s">
        <v>22</v>
      </c>
      <c r="D348" s="269" t="s">
        <v>205</v>
      </c>
      <c r="E348" s="271" t="s">
        <v>8</v>
      </c>
      <c r="F348" s="220">
        <f>SUM(F350)</f>
        <v>2767184</v>
      </c>
      <c r="G348" s="220">
        <f t="shared" ref="G348:H348" si="136">SUM(G350)</f>
        <v>0</v>
      </c>
      <c r="H348" s="220">
        <f t="shared" si="136"/>
        <v>2767184</v>
      </c>
    </row>
    <row r="349" spans="1:8" ht="23.25" x14ac:dyDescent="0.25">
      <c r="A349" s="156" t="s">
        <v>16</v>
      </c>
      <c r="B349" s="171" t="s">
        <v>59</v>
      </c>
      <c r="C349" s="268" t="s">
        <v>22</v>
      </c>
      <c r="D349" s="269" t="s">
        <v>205</v>
      </c>
      <c r="E349" s="171" t="s">
        <v>17</v>
      </c>
      <c r="F349" s="220">
        <f>SUM(F350)</f>
        <v>2767184</v>
      </c>
      <c r="G349" s="220">
        <f t="shared" ref="G349:H349" si="137">SUM(G350)</f>
        <v>0</v>
      </c>
      <c r="H349" s="220">
        <f t="shared" si="137"/>
        <v>2767184</v>
      </c>
    </row>
    <row r="350" spans="1:8" x14ac:dyDescent="0.25">
      <c r="A350" s="267" t="s">
        <v>148</v>
      </c>
      <c r="B350" s="171" t="s">
        <v>59</v>
      </c>
      <c r="C350" s="268" t="s">
        <v>22</v>
      </c>
      <c r="D350" s="269" t="s">
        <v>205</v>
      </c>
      <c r="E350" s="171" t="s">
        <v>147</v>
      </c>
      <c r="F350" s="220">
        <f>SUM(Лист1!G167)</f>
        <v>2767184</v>
      </c>
      <c r="G350" s="220">
        <f>SUM(Лист1!H167)</f>
        <v>0</v>
      </c>
      <c r="H350" s="220">
        <f>SUM(Лист1!I167)</f>
        <v>2767184</v>
      </c>
    </row>
    <row r="351" spans="1:8" ht="77.25" x14ac:dyDescent="0.25">
      <c r="A351" s="127" t="s">
        <v>199</v>
      </c>
      <c r="B351" s="142" t="s">
        <v>59</v>
      </c>
      <c r="C351" s="161" t="s">
        <v>22</v>
      </c>
      <c r="D351" s="159" t="s">
        <v>200</v>
      </c>
      <c r="E351" s="161" t="s">
        <v>8</v>
      </c>
      <c r="F351" s="220">
        <f>SUM(F353)</f>
        <v>6535789</v>
      </c>
      <c r="G351" s="220">
        <f t="shared" ref="G351:H351" si="138">SUM(G353)</f>
        <v>211000</v>
      </c>
      <c r="H351" s="220">
        <f t="shared" si="138"/>
        <v>6535789</v>
      </c>
    </row>
    <row r="352" spans="1:8" ht="23.25" x14ac:dyDescent="0.25">
      <c r="A352" s="121" t="s">
        <v>16</v>
      </c>
      <c r="B352" s="117" t="s">
        <v>59</v>
      </c>
      <c r="C352" s="119" t="s">
        <v>22</v>
      </c>
      <c r="D352" s="159" t="s">
        <v>200</v>
      </c>
      <c r="E352" s="117" t="s">
        <v>17</v>
      </c>
      <c r="F352" s="220">
        <f>SUM(F353)</f>
        <v>6535789</v>
      </c>
      <c r="G352" s="220">
        <f t="shared" ref="G352:H352" si="139">SUM(G353)</f>
        <v>211000</v>
      </c>
      <c r="H352" s="220">
        <f t="shared" si="139"/>
        <v>6535789</v>
      </c>
    </row>
    <row r="353" spans="1:8" x14ac:dyDescent="0.25">
      <c r="A353" s="122" t="s">
        <v>148</v>
      </c>
      <c r="B353" s="117" t="s">
        <v>59</v>
      </c>
      <c r="C353" s="119" t="s">
        <v>22</v>
      </c>
      <c r="D353" s="159" t="s">
        <v>200</v>
      </c>
      <c r="E353" s="117" t="s">
        <v>147</v>
      </c>
      <c r="F353" s="220">
        <f>SUM(Лист1!G158)</f>
        <v>6535789</v>
      </c>
      <c r="G353" s="220">
        <f>SUM(Лист1!H158)</f>
        <v>211000</v>
      </c>
      <c r="H353" s="220">
        <f>SUM(Лист1!I158)</f>
        <v>6535789</v>
      </c>
    </row>
    <row r="354" spans="1:8" ht="60.75" x14ac:dyDescent="0.25">
      <c r="A354" s="295" t="s">
        <v>349</v>
      </c>
      <c r="B354" s="142" t="s">
        <v>59</v>
      </c>
      <c r="C354" s="161" t="s">
        <v>22</v>
      </c>
      <c r="D354" s="159" t="s">
        <v>118</v>
      </c>
      <c r="E354" s="161" t="s">
        <v>8</v>
      </c>
      <c r="F354" s="220">
        <f>SUM(F355)</f>
        <v>115200</v>
      </c>
      <c r="G354" s="220">
        <f t="shared" ref="G354:H354" si="140">SUM(G355)</f>
        <v>115200</v>
      </c>
      <c r="H354" s="220">
        <f t="shared" si="140"/>
        <v>115200</v>
      </c>
    </row>
    <row r="355" spans="1:8" ht="23.25" x14ac:dyDescent="0.25">
      <c r="A355" s="121" t="s">
        <v>16</v>
      </c>
      <c r="B355" s="117" t="s">
        <v>59</v>
      </c>
      <c r="C355" s="119" t="s">
        <v>22</v>
      </c>
      <c r="D355" s="159" t="s">
        <v>118</v>
      </c>
      <c r="E355" s="117" t="s">
        <v>17</v>
      </c>
      <c r="F355" s="220">
        <f>SUM(F356:F356)</f>
        <v>115200</v>
      </c>
      <c r="G355" s="220">
        <f t="shared" ref="G355:H355" si="141">SUM(G356:G356)</f>
        <v>115200</v>
      </c>
      <c r="H355" s="220">
        <f t="shared" si="141"/>
        <v>115200</v>
      </c>
    </row>
    <row r="356" spans="1:8" x14ac:dyDescent="0.25">
      <c r="A356" s="122" t="s">
        <v>148</v>
      </c>
      <c r="B356" s="117" t="s">
        <v>59</v>
      </c>
      <c r="C356" s="119" t="s">
        <v>22</v>
      </c>
      <c r="D356" s="159" t="s">
        <v>118</v>
      </c>
      <c r="E356" s="117" t="s">
        <v>147</v>
      </c>
      <c r="F356" s="201">
        <f>SUM(Лист1!G164)</f>
        <v>115200</v>
      </c>
      <c r="G356" s="201">
        <f>SUM(Лист1!H164)</f>
        <v>115200</v>
      </c>
      <c r="H356" s="201">
        <f>SUM(Лист1!I164)</f>
        <v>115200</v>
      </c>
    </row>
    <row r="357" spans="1:8" ht="51.75" x14ac:dyDescent="0.25">
      <c r="A357" s="256" t="s">
        <v>279</v>
      </c>
      <c r="B357" s="270" t="s">
        <v>59</v>
      </c>
      <c r="C357" s="271" t="s">
        <v>22</v>
      </c>
      <c r="D357" s="269" t="s">
        <v>278</v>
      </c>
      <c r="E357" s="271" t="s">
        <v>8</v>
      </c>
      <c r="F357" s="201">
        <f t="shared" ref="F357:H364" si="142">SUM(F358)</f>
        <v>957446.81</v>
      </c>
      <c r="G357" s="201">
        <f t="shared" si="142"/>
        <v>0</v>
      </c>
      <c r="H357" s="201">
        <f t="shared" si="142"/>
        <v>0</v>
      </c>
    </row>
    <row r="358" spans="1:8" ht="23.25" x14ac:dyDescent="0.25">
      <c r="A358" s="156" t="s">
        <v>16</v>
      </c>
      <c r="B358" s="171" t="s">
        <v>59</v>
      </c>
      <c r="C358" s="268" t="s">
        <v>22</v>
      </c>
      <c r="D358" s="269" t="s">
        <v>278</v>
      </c>
      <c r="E358" s="171" t="s">
        <v>17</v>
      </c>
      <c r="F358" s="201">
        <f t="shared" si="142"/>
        <v>957446.81</v>
      </c>
      <c r="G358" s="201">
        <f t="shared" si="142"/>
        <v>0</v>
      </c>
      <c r="H358" s="201">
        <f t="shared" si="142"/>
        <v>0</v>
      </c>
    </row>
    <row r="359" spans="1:8" x14ac:dyDescent="0.25">
      <c r="A359" s="267" t="s">
        <v>148</v>
      </c>
      <c r="B359" s="171" t="s">
        <v>59</v>
      </c>
      <c r="C359" s="268" t="s">
        <v>22</v>
      </c>
      <c r="D359" s="269" t="s">
        <v>278</v>
      </c>
      <c r="E359" s="171" t="s">
        <v>147</v>
      </c>
      <c r="F359" s="201">
        <f>SUM(Лист1!G170)</f>
        <v>957446.81</v>
      </c>
      <c r="G359" s="201">
        <f>SUM(Лист1!H170)</f>
        <v>0</v>
      </c>
      <c r="H359" s="201">
        <f>SUM(Лист1!I170)</f>
        <v>0</v>
      </c>
    </row>
    <row r="360" spans="1:8" x14ac:dyDescent="0.25">
      <c r="A360" s="256" t="s">
        <v>361</v>
      </c>
      <c r="B360" s="270" t="s">
        <v>59</v>
      </c>
      <c r="C360" s="271" t="s">
        <v>22</v>
      </c>
      <c r="D360" s="269" t="s">
        <v>359</v>
      </c>
      <c r="E360" s="271" t="s">
        <v>8</v>
      </c>
      <c r="F360" s="201">
        <f t="shared" si="142"/>
        <v>0</v>
      </c>
      <c r="G360" s="201">
        <f t="shared" si="142"/>
        <v>0</v>
      </c>
      <c r="H360" s="201">
        <f t="shared" si="142"/>
        <v>0</v>
      </c>
    </row>
    <row r="361" spans="1:8" ht="23.25" x14ac:dyDescent="0.25">
      <c r="A361" s="156" t="s">
        <v>16</v>
      </c>
      <c r="B361" s="171" t="s">
        <v>59</v>
      </c>
      <c r="C361" s="268" t="s">
        <v>22</v>
      </c>
      <c r="D361" s="269" t="s">
        <v>359</v>
      </c>
      <c r="E361" s="171" t="s">
        <v>17</v>
      </c>
      <c r="F361" s="201">
        <f t="shared" si="142"/>
        <v>0</v>
      </c>
      <c r="G361" s="201">
        <f t="shared" si="142"/>
        <v>0</v>
      </c>
      <c r="H361" s="201">
        <f t="shared" si="142"/>
        <v>0</v>
      </c>
    </row>
    <row r="362" spans="1:8" x14ac:dyDescent="0.25">
      <c r="A362" s="267" t="s">
        <v>148</v>
      </c>
      <c r="B362" s="171" t="s">
        <v>59</v>
      </c>
      <c r="C362" s="268" t="s">
        <v>22</v>
      </c>
      <c r="D362" s="269" t="s">
        <v>359</v>
      </c>
      <c r="E362" s="171" t="s">
        <v>147</v>
      </c>
      <c r="F362" s="201">
        <f>SUM(Лист1!G173)</f>
        <v>0</v>
      </c>
      <c r="G362" s="201">
        <f>SUM(Лист1!H173)</f>
        <v>0</v>
      </c>
      <c r="H362" s="201">
        <f>SUM(Лист1!I173)</f>
        <v>0</v>
      </c>
    </row>
    <row r="363" spans="1:8" ht="51.75" x14ac:dyDescent="0.25">
      <c r="A363" s="256" t="s">
        <v>360</v>
      </c>
      <c r="B363" s="270" t="s">
        <v>59</v>
      </c>
      <c r="C363" s="271" t="s">
        <v>22</v>
      </c>
      <c r="D363" s="269" t="s">
        <v>358</v>
      </c>
      <c r="E363" s="271" t="s">
        <v>8</v>
      </c>
      <c r="F363" s="201">
        <f t="shared" si="142"/>
        <v>0</v>
      </c>
      <c r="G363" s="201">
        <f t="shared" si="142"/>
        <v>0</v>
      </c>
      <c r="H363" s="201">
        <f t="shared" si="142"/>
        <v>0</v>
      </c>
    </row>
    <row r="364" spans="1:8" ht="23.25" x14ac:dyDescent="0.25">
      <c r="A364" s="156" t="s">
        <v>16</v>
      </c>
      <c r="B364" s="171" t="s">
        <v>59</v>
      </c>
      <c r="C364" s="268" t="s">
        <v>22</v>
      </c>
      <c r="D364" s="269" t="s">
        <v>358</v>
      </c>
      <c r="E364" s="171" t="s">
        <v>17</v>
      </c>
      <c r="F364" s="201">
        <f t="shared" si="142"/>
        <v>0</v>
      </c>
      <c r="G364" s="201">
        <f t="shared" si="142"/>
        <v>0</v>
      </c>
      <c r="H364" s="201">
        <f t="shared" si="142"/>
        <v>0</v>
      </c>
    </row>
    <row r="365" spans="1:8" x14ac:dyDescent="0.25">
      <c r="A365" s="267" t="s">
        <v>148</v>
      </c>
      <c r="B365" s="171" t="s">
        <v>59</v>
      </c>
      <c r="C365" s="268" t="s">
        <v>22</v>
      </c>
      <c r="D365" s="269" t="s">
        <v>358</v>
      </c>
      <c r="E365" s="171" t="s">
        <v>147</v>
      </c>
      <c r="F365" s="201">
        <f>SUM(Лист1!G176)</f>
        <v>0</v>
      </c>
      <c r="G365" s="201">
        <f>SUM(Лист1!H176)</f>
        <v>0</v>
      </c>
      <c r="H365" s="201">
        <f>SUM(Лист1!I176)</f>
        <v>0</v>
      </c>
    </row>
    <row r="366" spans="1:8" x14ac:dyDescent="0.25">
      <c r="A366" s="116" t="s">
        <v>164</v>
      </c>
      <c r="B366" s="202" t="s">
        <v>59</v>
      </c>
      <c r="C366" s="204" t="s">
        <v>24</v>
      </c>
      <c r="D366" s="203" t="s">
        <v>115</v>
      </c>
      <c r="E366" s="204" t="s">
        <v>8</v>
      </c>
      <c r="F366" s="233">
        <f>SUM(F367+F370)</f>
        <v>3386207</v>
      </c>
      <c r="G366" s="233">
        <f t="shared" ref="G366:H366" si="143">SUM(G367+G370)</f>
        <v>3385778.94</v>
      </c>
      <c r="H366" s="233">
        <f t="shared" si="143"/>
        <v>2992778.19</v>
      </c>
    </row>
    <row r="367" spans="1:8" x14ac:dyDescent="0.25">
      <c r="A367" s="127" t="s">
        <v>67</v>
      </c>
      <c r="B367" s="142" t="s">
        <v>59</v>
      </c>
      <c r="C367" s="161" t="s">
        <v>24</v>
      </c>
      <c r="D367" s="159" t="s">
        <v>203</v>
      </c>
      <c r="E367" s="161" t="s">
        <v>8</v>
      </c>
      <c r="F367" s="220">
        <f t="shared" ref="F367:H368" si="144">SUM(F368)</f>
        <v>1541418</v>
      </c>
      <c r="G367" s="220">
        <f t="shared" si="144"/>
        <v>3385778.94</v>
      </c>
      <c r="H367" s="220">
        <f t="shared" si="144"/>
        <v>1147989.19</v>
      </c>
    </row>
    <row r="368" spans="1:8" ht="23.25" x14ac:dyDescent="0.25">
      <c r="A368" s="121" t="s">
        <v>16</v>
      </c>
      <c r="B368" s="142" t="s">
        <v>59</v>
      </c>
      <c r="C368" s="161" t="s">
        <v>24</v>
      </c>
      <c r="D368" s="159" t="s">
        <v>203</v>
      </c>
      <c r="E368" s="142" t="s">
        <v>17</v>
      </c>
      <c r="F368" s="220">
        <f t="shared" si="144"/>
        <v>1541418</v>
      </c>
      <c r="G368" s="220">
        <f t="shared" si="144"/>
        <v>3385778.94</v>
      </c>
      <c r="H368" s="220">
        <f t="shared" si="144"/>
        <v>1147989.19</v>
      </c>
    </row>
    <row r="369" spans="1:8" x14ac:dyDescent="0.25">
      <c r="A369" s="122" t="s">
        <v>148</v>
      </c>
      <c r="B369" s="142" t="s">
        <v>59</v>
      </c>
      <c r="C369" s="161" t="s">
        <v>24</v>
      </c>
      <c r="D369" s="159" t="s">
        <v>203</v>
      </c>
      <c r="E369" s="142" t="s">
        <v>147</v>
      </c>
      <c r="F369" s="220">
        <f>SUM(Лист1!G180)</f>
        <v>1541418</v>
      </c>
      <c r="G369" s="220">
        <f>SUM(Лист1!H180)</f>
        <v>3385778.94</v>
      </c>
      <c r="H369" s="220">
        <f>SUM(Лист1!I180)</f>
        <v>1147989.19</v>
      </c>
    </row>
    <row r="370" spans="1:8" ht="64.5" x14ac:dyDescent="0.25">
      <c r="A370" s="127" t="s">
        <v>204</v>
      </c>
      <c r="B370" s="142" t="s">
        <v>59</v>
      </c>
      <c r="C370" s="161" t="s">
        <v>24</v>
      </c>
      <c r="D370" s="159" t="s">
        <v>205</v>
      </c>
      <c r="E370" s="161" t="s">
        <v>8</v>
      </c>
      <c r="F370" s="220">
        <f t="shared" ref="F370:H371" si="145">SUM(F371)</f>
        <v>1844789</v>
      </c>
      <c r="G370" s="220">
        <f t="shared" si="145"/>
        <v>0</v>
      </c>
      <c r="H370" s="220">
        <f t="shared" si="145"/>
        <v>1844789</v>
      </c>
    </row>
    <row r="371" spans="1:8" ht="23.25" x14ac:dyDescent="0.25">
      <c r="A371" s="121" t="s">
        <v>16</v>
      </c>
      <c r="B371" s="117" t="s">
        <v>59</v>
      </c>
      <c r="C371" s="119" t="s">
        <v>24</v>
      </c>
      <c r="D371" s="159" t="s">
        <v>205</v>
      </c>
      <c r="E371" s="117" t="s">
        <v>17</v>
      </c>
      <c r="F371" s="220">
        <f t="shared" si="145"/>
        <v>1844789</v>
      </c>
      <c r="G371" s="220">
        <f t="shared" si="145"/>
        <v>0</v>
      </c>
      <c r="H371" s="220">
        <f t="shared" si="145"/>
        <v>1844789</v>
      </c>
    </row>
    <row r="372" spans="1:8" x14ac:dyDescent="0.25">
      <c r="A372" s="122" t="s">
        <v>148</v>
      </c>
      <c r="B372" s="117" t="s">
        <v>59</v>
      </c>
      <c r="C372" s="161" t="s">
        <v>24</v>
      </c>
      <c r="D372" s="159" t="s">
        <v>205</v>
      </c>
      <c r="E372" s="117" t="s">
        <v>147</v>
      </c>
      <c r="F372" s="220">
        <f>SUM(Лист1!G183)</f>
        <v>1844789</v>
      </c>
      <c r="G372" s="220">
        <f>SUM(Лист1!H183)</f>
        <v>0</v>
      </c>
      <c r="H372" s="220">
        <f>SUM(Лист1!I183)</f>
        <v>1844789</v>
      </c>
    </row>
    <row r="373" spans="1:8" ht="26.25" x14ac:dyDescent="0.25">
      <c r="A373" s="140" t="s">
        <v>171</v>
      </c>
      <c r="B373" s="149" t="s">
        <v>59</v>
      </c>
      <c r="C373" s="149" t="s">
        <v>40</v>
      </c>
      <c r="D373" s="149" t="s">
        <v>115</v>
      </c>
      <c r="E373" s="149" t="s">
        <v>8</v>
      </c>
      <c r="F373" s="216">
        <f>SUM(F384+F374+F381)</f>
        <v>13046545</v>
      </c>
      <c r="G373" s="216">
        <f t="shared" ref="G373:H373" si="146">SUM(G384+G374+G381)</f>
        <v>12966380</v>
      </c>
      <c r="H373" s="216">
        <f t="shared" si="146"/>
        <v>12852710</v>
      </c>
    </row>
    <row r="374" spans="1:8" ht="26.25" x14ac:dyDescent="0.25">
      <c r="A374" s="127" t="s">
        <v>188</v>
      </c>
      <c r="B374" s="142" t="s">
        <v>59</v>
      </c>
      <c r="C374" s="150" t="s">
        <v>40</v>
      </c>
      <c r="D374" s="159" t="s">
        <v>206</v>
      </c>
      <c r="E374" s="161" t="s">
        <v>8</v>
      </c>
      <c r="F374" s="220">
        <f>SUM(F375+F377+F379)</f>
        <v>10788246</v>
      </c>
      <c r="G374" s="220">
        <f t="shared" ref="G374:H374" si="147">SUM(G375+G377+G379)</f>
        <v>10750796</v>
      </c>
      <c r="H374" s="220">
        <f t="shared" si="147"/>
        <v>10725143</v>
      </c>
    </row>
    <row r="375" spans="1:8" ht="39.6" customHeight="1" x14ac:dyDescent="0.25">
      <c r="A375" s="129" t="s">
        <v>29</v>
      </c>
      <c r="B375" s="117" t="s">
        <v>59</v>
      </c>
      <c r="C375" s="150" t="s">
        <v>40</v>
      </c>
      <c r="D375" s="159" t="s">
        <v>206</v>
      </c>
      <c r="E375" s="117" t="s">
        <v>30</v>
      </c>
      <c r="F375" s="220">
        <f>SUM(F376)</f>
        <v>10710143</v>
      </c>
      <c r="G375" s="220">
        <f t="shared" ref="G375:H375" si="148">SUM(G376)</f>
        <v>10710143</v>
      </c>
      <c r="H375" s="220">
        <f t="shared" si="148"/>
        <v>10710143</v>
      </c>
    </row>
    <row r="376" spans="1:8" x14ac:dyDescent="0.25">
      <c r="A376" s="121" t="s">
        <v>33</v>
      </c>
      <c r="B376" s="117" t="s">
        <v>59</v>
      </c>
      <c r="C376" s="234" t="s">
        <v>40</v>
      </c>
      <c r="D376" s="159" t="s">
        <v>206</v>
      </c>
      <c r="E376" s="117" t="s">
        <v>34</v>
      </c>
      <c r="F376" s="220">
        <f>SUM(Лист1!G187)</f>
        <v>10710143</v>
      </c>
      <c r="G376" s="220">
        <f>SUM(Лист1!H187)</f>
        <v>10710143</v>
      </c>
      <c r="H376" s="220">
        <f>SUM(Лист1!I187)</f>
        <v>10710143</v>
      </c>
    </row>
    <row r="377" spans="1:8" x14ac:dyDescent="0.25">
      <c r="A377" s="129" t="s">
        <v>12</v>
      </c>
      <c r="B377" s="117" t="s">
        <v>59</v>
      </c>
      <c r="C377" s="150" t="s">
        <v>40</v>
      </c>
      <c r="D377" s="159" t="s">
        <v>206</v>
      </c>
      <c r="E377" s="117" t="s">
        <v>13</v>
      </c>
      <c r="F377" s="1">
        <f>SUM(F378)</f>
        <v>62603</v>
      </c>
      <c r="G377" s="1">
        <f t="shared" ref="G377:H377" si="149">SUM(G378)</f>
        <v>40653</v>
      </c>
      <c r="H377" s="1">
        <f t="shared" si="149"/>
        <v>15000</v>
      </c>
    </row>
    <row r="378" spans="1:8" ht="33.75" x14ac:dyDescent="0.25">
      <c r="A378" s="229" t="s">
        <v>152</v>
      </c>
      <c r="B378" s="117" t="s">
        <v>59</v>
      </c>
      <c r="C378" s="234" t="s">
        <v>40</v>
      </c>
      <c r="D378" s="159" t="s">
        <v>206</v>
      </c>
      <c r="E378" s="117" t="s">
        <v>15</v>
      </c>
      <c r="F378" s="220">
        <f>SUM(Лист1!G189)</f>
        <v>62603</v>
      </c>
      <c r="G378" s="220">
        <f>SUM(Лист1!H189)</f>
        <v>40653</v>
      </c>
      <c r="H378" s="220">
        <f>SUM(Лист1!I189)</f>
        <v>15000</v>
      </c>
    </row>
    <row r="379" spans="1:8" x14ac:dyDescent="0.25">
      <c r="A379" s="129" t="s">
        <v>35</v>
      </c>
      <c r="B379" s="117" t="s">
        <v>59</v>
      </c>
      <c r="C379" s="150" t="s">
        <v>40</v>
      </c>
      <c r="D379" s="159" t="s">
        <v>206</v>
      </c>
      <c r="E379" s="117" t="s">
        <v>36</v>
      </c>
      <c r="F379" s="220">
        <f>SUM(F380)</f>
        <v>15500</v>
      </c>
      <c r="G379" s="220">
        <f t="shared" ref="G379:H379" si="150">SUM(G380)</f>
        <v>0</v>
      </c>
      <c r="H379" s="220">
        <f t="shared" si="150"/>
        <v>0</v>
      </c>
    </row>
    <row r="380" spans="1:8" x14ac:dyDescent="0.25">
      <c r="A380" s="121" t="s">
        <v>139</v>
      </c>
      <c r="B380" s="117" t="s">
        <v>59</v>
      </c>
      <c r="C380" s="234" t="s">
        <v>40</v>
      </c>
      <c r="D380" s="159" t="s">
        <v>206</v>
      </c>
      <c r="E380" s="117" t="s">
        <v>138</v>
      </c>
      <c r="F380" s="220">
        <f>SUM(Лист1!G191)</f>
        <v>15500</v>
      </c>
      <c r="G380" s="220">
        <f>SUM(Лист1!H191)</f>
        <v>0</v>
      </c>
      <c r="H380" s="220">
        <f>SUM(Лист1!I191)</f>
        <v>0</v>
      </c>
    </row>
    <row r="381" spans="1:8" ht="60.75" x14ac:dyDescent="0.25">
      <c r="A381" s="295" t="s">
        <v>349</v>
      </c>
      <c r="B381" s="193" t="s">
        <v>59</v>
      </c>
      <c r="C381" s="123" t="s">
        <v>40</v>
      </c>
      <c r="D381" s="159" t="s">
        <v>118</v>
      </c>
      <c r="E381" s="210" t="s">
        <v>8</v>
      </c>
      <c r="F381" s="164">
        <f>SUM(F382)</f>
        <v>3600</v>
      </c>
      <c r="G381" s="164">
        <f t="shared" ref="G381:H382" si="151">SUM(G382)</f>
        <v>3600</v>
      </c>
      <c r="H381" s="164">
        <f t="shared" si="151"/>
        <v>3600</v>
      </c>
    </row>
    <row r="382" spans="1:8" x14ac:dyDescent="0.25">
      <c r="A382" s="212" t="s">
        <v>47</v>
      </c>
      <c r="B382" s="193" t="s">
        <v>59</v>
      </c>
      <c r="C382" s="141" t="s">
        <v>40</v>
      </c>
      <c r="D382" s="159" t="s">
        <v>118</v>
      </c>
      <c r="E382" s="193" t="s">
        <v>48</v>
      </c>
      <c r="F382" s="164">
        <f>SUM(F383)</f>
        <v>3600</v>
      </c>
      <c r="G382" s="164">
        <f t="shared" si="151"/>
        <v>3600</v>
      </c>
      <c r="H382" s="164">
        <f t="shared" si="151"/>
        <v>3600</v>
      </c>
    </row>
    <row r="383" spans="1:8" x14ac:dyDescent="0.25">
      <c r="A383" s="121" t="s">
        <v>142</v>
      </c>
      <c r="B383" s="193" t="s">
        <v>59</v>
      </c>
      <c r="C383" s="141" t="s">
        <v>40</v>
      </c>
      <c r="D383" s="159" t="s">
        <v>118</v>
      </c>
      <c r="E383" s="193">
        <v>530</v>
      </c>
      <c r="F383" s="164">
        <f>SUM(Лист1!G194)</f>
        <v>3600</v>
      </c>
      <c r="G383" s="164">
        <f>SUM(Лист1!H194)</f>
        <v>3600</v>
      </c>
      <c r="H383" s="164">
        <f>SUM(Лист1!I194)</f>
        <v>3600</v>
      </c>
    </row>
    <row r="384" spans="1:8" ht="24.75" x14ac:dyDescent="0.25">
      <c r="A384" s="158" t="s">
        <v>28</v>
      </c>
      <c r="B384" s="123" t="s">
        <v>59</v>
      </c>
      <c r="C384" s="123" t="s">
        <v>40</v>
      </c>
      <c r="D384" s="159" t="s">
        <v>207</v>
      </c>
      <c r="E384" s="123" t="s">
        <v>8</v>
      </c>
      <c r="F384" s="164">
        <f>SUM(F385+F387)</f>
        <v>2254699</v>
      </c>
      <c r="G384" s="164">
        <f t="shared" ref="G384:H384" si="152">SUM(G385+G387)</f>
        <v>2211984</v>
      </c>
      <c r="H384" s="164">
        <f t="shared" si="152"/>
        <v>2123967</v>
      </c>
    </row>
    <row r="385" spans="1:8" ht="34.5" x14ac:dyDescent="0.25">
      <c r="A385" s="121" t="s">
        <v>29</v>
      </c>
      <c r="B385" s="123" t="s">
        <v>59</v>
      </c>
      <c r="C385" s="123" t="s">
        <v>40</v>
      </c>
      <c r="D385" s="124" t="s">
        <v>207</v>
      </c>
      <c r="E385" s="123" t="s">
        <v>30</v>
      </c>
      <c r="F385" s="164">
        <f>SUM(F386)</f>
        <v>2037345</v>
      </c>
      <c r="G385" s="164">
        <f t="shared" ref="G385:H385" si="153">SUM(G386)</f>
        <v>2037345</v>
      </c>
      <c r="H385" s="164">
        <f t="shared" si="153"/>
        <v>2037345</v>
      </c>
    </row>
    <row r="386" spans="1:8" x14ac:dyDescent="0.25">
      <c r="A386" s="121" t="s">
        <v>31</v>
      </c>
      <c r="B386" s="141" t="s">
        <v>59</v>
      </c>
      <c r="C386" s="141" t="s">
        <v>40</v>
      </c>
      <c r="D386" s="124" t="s">
        <v>207</v>
      </c>
      <c r="E386" s="141" t="s">
        <v>32</v>
      </c>
      <c r="F386" s="164">
        <f>SUM(Лист1!G197)</f>
        <v>2037345</v>
      </c>
      <c r="G386" s="164">
        <f>SUM(Лист1!H197)</f>
        <v>2037345</v>
      </c>
      <c r="H386" s="164">
        <f>SUM(Лист1!I197)</f>
        <v>2037345</v>
      </c>
    </row>
    <row r="387" spans="1:8" x14ac:dyDescent="0.25">
      <c r="A387" s="121" t="s">
        <v>12</v>
      </c>
      <c r="B387" s="141" t="s">
        <v>59</v>
      </c>
      <c r="C387" s="141" t="s">
        <v>40</v>
      </c>
      <c r="D387" s="124" t="s">
        <v>207</v>
      </c>
      <c r="E387" s="141" t="s">
        <v>13</v>
      </c>
      <c r="F387" s="164">
        <f>SUM(F388)</f>
        <v>217354</v>
      </c>
      <c r="G387" s="164">
        <f t="shared" ref="G387:H387" si="154">SUM(G388)</f>
        <v>174639</v>
      </c>
      <c r="H387" s="164">
        <f t="shared" si="154"/>
        <v>86622</v>
      </c>
    </row>
    <row r="388" spans="1:8" ht="23.25" x14ac:dyDescent="0.25">
      <c r="A388" s="121" t="s">
        <v>157</v>
      </c>
      <c r="B388" s="141" t="s">
        <v>59</v>
      </c>
      <c r="C388" s="141" t="s">
        <v>40</v>
      </c>
      <c r="D388" s="124" t="s">
        <v>207</v>
      </c>
      <c r="E388" s="141" t="s">
        <v>15</v>
      </c>
      <c r="F388" s="164">
        <f>SUM(Лист1!G199)</f>
        <v>217354</v>
      </c>
      <c r="G388" s="164">
        <f>SUM(Лист1!H199)</f>
        <v>174639</v>
      </c>
      <c r="H388" s="164">
        <f>SUM(Лист1!I199)</f>
        <v>86622</v>
      </c>
    </row>
    <row r="389" spans="1:8" ht="18" x14ac:dyDescent="0.25">
      <c r="A389" s="143" t="s">
        <v>37</v>
      </c>
      <c r="B389" s="177" t="s">
        <v>38</v>
      </c>
      <c r="C389" s="178" t="s">
        <v>7</v>
      </c>
      <c r="D389" s="178" t="s">
        <v>115</v>
      </c>
      <c r="E389" s="178" t="s">
        <v>8</v>
      </c>
      <c r="F389" s="211">
        <f>SUM(F390+F394+F398+F416)</f>
        <v>50629990.340000004</v>
      </c>
      <c r="G389" s="211">
        <f>SUM(G390+G394+G398+G416)</f>
        <v>50337923.710000001</v>
      </c>
      <c r="H389" s="211">
        <f>SUM(H390+H394+H398+H416)</f>
        <v>48516070.510000005</v>
      </c>
    </row>
    <row r="390" spans="1:8" x14ac:dyDescent="0.25">
      <c r="A390" s="120" t="s">
        <v>89</v>
      </c>
      <c r="B390" s="144" t="s">
        <v>38</v>
      </c>
      <c r="C390" s="147" t="s">
        <v>22</v>
      </c>
      <c r="D390" s="147" t="s">
        <v>115</v>
      </c>
      <c r="E390" s="148" t="s">
        <v>8</v>
      </c>
      <c r="F390" s="211">
        <f t="shared" ref="F390:H392" si="155">SUM(F391)</f>
        <v>3476228.1</v>
      </c>
      <c r="G390" s="211">
        <f t="shared" si="155"/>
        <v>3598628.5</v>
      </c>
      <c r="H390" s="211">
        <f t="shared" si="155"/>
        <v>1598628.1</v>
      </c>
    </row>
    <row r="391" spans="1:8" ht="26.25" x14ac:dyDescent="0.25">
      <c r="A391" s="127" t="s">
        <v>231</v>
      </c>
      <c r="B391" s="117" t="s">
        <v>38</v>
      </c>
      <c r="C391" s="118" t="s">
        <v>22</v>
      </c>
      <c r="D391" s="124" t="s">
        <v>230</v>
      </c>
      <c r="E391" s="119" t="s">
        <v>8</v>
      </c>
      <c r="F391" s="164">
        <f t="shared" si="155"/>
        <v>3476228.1</v>
      </c>
      <c r="G391" s="164">
        <f t="shared" si="155"/>
        <v>3598628.5</v>
      </c>
      <c r="H391" s="164">
        <f t="shared" si="155"/>
        <v>1598628.1</v>
      </c>
    </row>
    <row r="392" spans="1:8" x14ac:dyDescent="0.25">
      <c r="A392" s="122" t="s">
        <v>88</v>
      </c>
      <c r="B392" s="117" t="s">
        <v>38</v>
      </c>
      <c r="C392" s="118" t="s">
        <v>22</v>
      </c>
      <c r="D392" s="124" t="s">
        <v>230</v>
      </c>
      <c r="E392" s="117" t="s">
        <v>78</v>
      </c>
      <c r="F392" s="164">
        <f>SUM(F393)</f>
        <v>3476228.1</v>
      </c>
      <c r="G392" s="164">
        <f t="shared" si="155"/>
        <v>3598628.5</v>
      </c>
      <c r="H392" s="164">
        <f t="shared" si="155"/>
        <v>1598628.1</v>
      </c>
    </row>
    <row r="393" spans="1:8" ht="26.45" customHeight="1" x14ac:dyDescent="0.25">
      <c r="A393" s="122" t="s">
        <v>143</v>
      </c>
      <c r="B393" s="117" t="s">
        <v>38</v>
      </c>
      <c r="C393" s="118" t="s">
        <v>22</v>
      </c>
      <c r="D393" s="124" t="s">
        <v>230</v>
      </c>
      <c r="E393" s="117" t="s">
        <v>160</v>
      </c>
      <c r="F393" s="164">
        <f>SUM(Лист1!G400)</f>
        <v>3476228.1</v>
      </c>
      <c r="G393" s="164">
        <f>SUM(Лист1!H400)</f>
        <v>3598628.5</v>
      </c>
      <c r="H393" s="164">
        <f>SUM(Лист1!I400)</f>
        <v>1598628.1</v>
      </c>
    </row>
    <row r="394" spans="1:8" x14ac:dyDescent="0.25">
      <c r="A394" s="120" t="s">
        <v>90</v>
      </c>
      <c r="B394" s="144" t="s">
        <v>38</v>
      </c>
      <c r="C394" s="147" t="s">
        <v>10</v>
      </c>
      <c r="D394" s="147" t="s">
        <v>115</v>
      </c>
      <c r="E394" s="148" t="s">
        <v>8</v>
      </c>
      <c r="F394" s="211">
        <f>SUM(F395)</f>
        <v>88000</v>
      </c>
      <c r="G394" s="211">
        <f t="shared" ref="G394:H394" si="156">SUM(G395)</f>
        <v>108000</v>
      </c>
      <c r="H394" s="211">
        <f t="shared" si="156"/>
        <v>108000</v>
      </c>
    </row>
    <row r="395" spans="1:8" ht="39" x14ac:dyDescent="0.25">
      <c r="A395" s="127" t="s">
        <v>91</v>
      </c>
      <c r="B395" s="117" t="s">
        <v>38</v>
      </c>
      <c r="C395" s="118" t="s">
        <v>10</v>
      </c>
      <c r="D395" s="124" t="s">
        <v>121</v>
      </c>
      <c r="E395" s="119" t="s">
        <v>8</v>
      </c>
      <c r="F395" s="164">
        <f t="shared" ref="F395:H396" si="157">SUM(F396)</f>
        <v>88000</v>
      </c>
      <c r="G395" s="164">
        <f t="shared" si="157"/>
        <v>108000</v>
      </c>
      <c r="H395" s="164">
        <f t="shared" si="157"/>
        <v>108000</v>
      </c>
    </row>
    <row r="396" spans="1:8" x14ac:dyDescent="0.25">
      <c r="A396" s="122" t="s">
        <v>77</v>
      </c>
      <c r="B396" s="117" t="s">
        <v>38</v>
      </c>
      <c r="C396" s="118" t="s">
        <v>10</v>
      </c>
      <c r="D396" s="124" t="s">
        <v>121</v>
      </c>
      <c r="E396" s="117" t="s">
        <v>78</v>
      </c>
      <c r="F396" s="164">
        <f t="shared" si="157"/>
        <v>88000</v>
      </c>
      <c r="G396" s="164">
        <f t="shared" si="157"/>
        <v>108000</v>
      </c>
      <c r="H396" s="164">
        <f t="shared" si="157"/>
        <v>108000</v>
      </c>
    </row>
    <row r="397" spans="1:8" ht="30.6" customHeight="1" x14ac:dyDescent="0.25">
      <c r="A397" s="122" t="s">
        <v>161</v>
      </c>
      <c r="B397" s="117" t="s">
        <v>38</v>
      </c>
      <c r="C397" s="118" t="s">
        <v>10</v>
      </c>
      <c r="D397" s="124" t="s">
        <v>121</v>
      </c>
      <c r="E397" s="117" t="s">
        <v>160</v>
      </c>
      <c r="F397" s="164">
        <f>SUM(Лист1!G404)</f>
        <v>88000</v>
      </c>
      <c r="G397" s="164">
        <f>SUM(Лист1!H404)</f>
        <v>108000</v>
      </c>
      <c r="H397" s="164">
        <f>SUM(Лист1!I404)</f>
        <v>108000</v>
      </c>
    </row>
    <row r="398" spans="1:8" x14ac:dyDescent="0.25">
      <c r="A398" s="120" t="s">
        <v>39</v>
      </c>
      <c r="B398" s="144" t="s">
        <v>38</v>
      </c>
      <c r="C398" s="147" t="s">
        <v>40</v>
      </c>
      <c r="D398" s="147" t="s">
        <v>115</v>
      </c>
      <c r="E398" s="148" t="s">
        <v>8</v>
      </c>
      <c r="F398" s="211">
        <f>SUM(F399+F405+F410+F402+F413)</f>
        <v>44363038.240000002</v>
      </c>
      <c r="G398" s="211">
        <f t="shared" ref="G398:H398" si="158">SUM(G399+G405+G410+G402+G413)</f>
        <v>44003571.210000001</v>
      </c>
      <c r="H398" s="211">
        <f t="shared" si="158"/>
        <v>44113718.410000004</v>
      </c>
    </row>
    <row r="399" spans="1:8" ht="39" x14ac:dyDescent="0.25">
      <c r="A399" s="170" t="s">
        <v>92</v>
      </c>
      <c r="B399" s="117" t="s">
        <v>38</v>
      </c>
      <c r="C399" s="118" t="s">
        <v>40</v>
      </c>
      <c r="D399" s="124" t="s">
        <v>122</v>
      </c>
      <c r="E399" s="117" t="s">
        <v>8</v>
      </c>
      <c r="F399" s="164">
        <f t="shared" ref="F399:H400" si="159">SUM(F400)</f>
        <v>226436.64</v>
      </c>
      <c r="G399" s="164">
        <f t="shared" si="159"/>
        <v>215869.61</v>
      </c>
      <c r="H399" s="164">
        <f t="shared" si="159"/>
        <v>365816.81</v>
      </c>
    </row>
    <row r="400" spans="1:8" x14ac:dyDescent="0.25">
      <c r="A400" s="122" t="s">
        <v>77</v>
      </c>
      <c r="B400" s="117" t="s">
        <v>38</v>
      </c>
      <c r="C400" s="118" t="s">
        <v>40</v>
      </c>
      <c r="D400" s="124" t="s">
        <v>122</v>
      </c>
      <c r="E400" s="117" t="s">
        <v>78</v>
      </c>
      <c r="F400" s="164">
        <f t="shared" si="159"/>
        <v>226436.64</v>
      </c>
      <c r="G400" s="164">
        <f t="shared" si="159"/>
        <v>215869.61</v>
      </c>
      <c r="H400" s="164">
        <f t="shared" si="159"/>
        <v>365816.81</v>
      </c>
    </row>
    <row r="401" spans="1:8" x14ac:dyDescent="0.25">
      <c r="A401" s="122" t="s">
        <v>159</v>
      </c>
      <c r="B401" s="117" t="s">
        <v>38</v>
      </c>
      <c r="C401" s="118" t="s">
        <v>40</v>
      </c>
      <c r="D401" s="124" t="s">
        <v>122</v>
      </c>
      <c r="E401" s="117" t="s">
        <v>158</v>
      </c>
      <c r="F401" s="164">
        <f>SUM(Лист1!G408)</f>
        <v>226436.64</v>
      </c>
      <c r="G401" s="164">
        <f>SUM(Лист1!H408)</f>
        <v>215869.61</v>
      </c>
      <c r="H401" s="164">
        <f>SUM(Лист1!I408)</f>
        <v>365816.81</v>
      </c>
    </row>
    <row r="402" spans="1:8" ht="51.75" x14ac:dyDescent="0.25">
      <c r="A402" s="127" t="s">
        <v>310</v>
      </c>
      <c r="B402" s="117" t="s">
        <v>38</v>
      </c>
      <c r="C402" s="118" t="s">
        <v>40</v>
      </c>
      <c r="D402" s="124" t="s">
        <v>165</v>
      </c>
      <c r="E402" s="119" t="s">
        <v>8</v>
      </c>
      <c r="F402" s="220">
        <f t="shared" ref="F402:H403" si="160">SUM(F403)</f>
        <v>14189868</v>
      </c>
      <c r="G402" s="220">
        <f t="shared" si="160"/>
        <v>14189868</v>
      </c>
      <c r="H402" s="220">
        <f t="shared" si="160"/>
        <v>14189868</v>
      </c>
    </row>
    <row r="403" spans="1:8" ht="23.45" customHeight="1" x14ac:dyDescent="0.25">
      <c r="A403" s="235" t="s">
        <v>72</v>
      </c>
      <c r="B403" s="117" t="s">
        <v>38</v>
      </c>
      <c r="C403" s="118" t="s">
        <v>40</v>
      </c>
      <c r="D403" s="124" t="s">
        <v>165</v>
      </c>
      <c r="E403" s="119" t="s">
        <v>73</v>
      </c>
      <c r="F403" s="220">
        <f t="shared" si="160"/>
        <v>14189868</v>
      </c>
      <c r="G403" s="220">
        <f t="shared" si="160"/>
        <v>14189868</v>
      </c>
      <c r="H403" s="220">
        <f t="shared" si="160"/>
        <v>14189868</v>
      </c>
    </row>
    <row r="404" spans="1:8" ht="16.149999999999999" customHeight="1" x14ac:dyDescent="0.25">
      <c r="A404" s="236" t="s">
        <v>74</v>
      </c>
      <c r="B404" s="117" t="s">
        <v>38</v>
      </c>
      <c r="C404" s="118" t="s">
        <v>40</v>
      </c>
      <c r="D404" s="124" t="s">
        <v>165</v>
      </c>
      <c r="E404" s="119" t="s">
        <v>75</v>
      </c>
      <c r="F404" s="220">
        <f>SUM(Лист1!G411)</f>
        <v>14189868</v>
      </c>
      <c r="G404" s="220">
        <f>SUM(Лист1!H411)</f>
        <v>14189868</v>
      </c>
      <c r="H404" s="220">
        <f>SUM(Лист1!I411)</f>
        <v>14189868</v>
      </c>
    </row>
    <row r="405" spans="1:8" ht="102.75" x14ac:dyDescent="0.25">
      <c r="A405" s="127" t="s">
        <v>245</v>
      </c>
      <c r="B405" s="117" t="s">
        <v>38</v>
      </c>
      <c r="C405" s="118" t="s">
        <v>40</v>
      </c>
      <c r="D405" s="124" t="s">
        <v>123</v>
      </c>
      <c r="E405" s="117" t="s">
        <v>8</v>
      </c>
      <c r="F405" s="220">
        <f>SUM(F406)</f>
        <v>25001196</v>
      </c>
      <c r="G405" s="220">
        <f t="shared" ref="G405:H406" si="161">SUM(G406)</f>
        <v>24652296</v>
      </c>
      <c r="H405" s="220">
        <f t="shared" si="161"/>
        <v>24612496</v>
      </c>
    </row>
    <row r="406" spans="1:8" ht="156.6" customHeight="1" x14ac:dyDescent="0.25">
      <c r="A406" s="127" t="s">
        <v>248</v>
      </c>
      <c r="B406" s="117" t="s">
        <v>38</v>
      </c>
      <c r="C406" s="118" t="s">
        <v>40</v>
      </c>
      <c r="D406" s="124" t="s">
        <v>249</v>
      </c>
      <c r="E406" s="117" t="s">
        <v>8</v>
      </c>
      <c r="F406" s="164">
        <f>SUM(F407)</f>
        <v>25001196</v>
      </c>
      <c r="G406" s="164">
        <f t="shared" si="161"/>
        <v>24652296</v>
      </c>
      <c r="H406" s="164">
        <f t="shared" si="161"/>
        <v>24612496</v>
      </c>
    </row>
    <row r="407" spans="1:8" x14ac:dyDescent="0.25">
      <c r="A407" s="22" t="s">
        <v>77</v>
      </c>
      <c r="B407" s="193" t="s">
        <v>38</v>
      </c>
      <c r="C407" s="210" t="s">
        <v>40</v>
      </c>
      <c r="D407" s="124" t="s">
        <v>249</v>
      </c>
      <c r="E407" s="193" t="s">
        <v>78</v>
      </c>
      <c r="F407" s="164">
        <f>SUM(F409+F408)</f>
        <v>25001196</v>
      </c>
      <c r="G407" s="164">
        <f t="shared" ref="G407:H407" si="162">SUM(G409+G408)</f>
        <v>24652296</v>
      </c>
      <c r="H407" s="164">
        <f t="shared" si="162"/>
        <v>24612496</v>
      </c>
    </row>
    <row r="408" spans="1:8" x14ac:dyDescent="0.25">
      <c r="A408" s="122" t="s">
        <v>159</v>
      </c>
      <c r="B408" s="117" t="s">
        <v>38</v>
      </c>
      <c r="C408" s="118" t="s">
        <v>40</v>
      </c>
      <c r="D408" s="124" t="s">
        <v>249</v>
      </c>
      <c r="E408" s="117" t="s">
        <v>158</v>
      </c>
      <c r="F408" s="220">
        <f>SUM(Лист1!G415)</f>
        <v>19154364</v>
      </c>
      <c r="G408" s="220">
        <f>SUM(Лист1!H415)</f>
        <v>19154364</v>
      </c>
      <c r="H408" s="220">
        <f>SUM(Лист1!I415)</f>
        <v>18301920</v>
      </c>
    </row>
    <row r="409" spans="1:8" ht="29.45" customHeight="1" x14ac:dyDescent="0.25">
      <c r="A409" s="230" t="s">
        <v>162</v>
      </c>
      <c r="B409" s="117" t="s">
        <v>38</v>
      </c>
      <c r="C409" s="118" t="s">
        <v>40</v>
      </c>
      <c r="D409" s="124" t="s">
        <v>249</v>
      </c>
      <c r="E409" s="117" t="s">
        <v>160</v>
      </c>
      <c r="F409" s="164">
        <f>SUM(Лист1!G416)</f>
        <v>5846832</v>
      </c>
      <c r="G409" s="164">
        <f>SUM(Лист1!H416)</f>
        <v>5497932</v>
      </c>
      <c r="H409" s="164">
        <f>SUM(Лист1!I416)</f>
        <v>6310576</v>
      </c>
    </row>
    <row r="410" spans="1:8" ht="36.75" x14ac:dyDescent="0.25">
      <c r="A410" s="295" t="s">
        <v>348</v>
      </c>
      <c r="B410" s="117" t="s">
        <v>38</v>
      </c>
      <c r="C410" s="117" t="s">
        <v>40</v>
      </c>
      <c r="D410" s="124" t="s">
        <v>116</v>
      </c>
      <c r="E410" s="117" t="s">
        <v>8</v>
      </c>
      <c r="F410" s="164">
        <f t="shared" ref="F410:H411" si="163">SUM(F411)</f>
        <v>4365043</v>
      </c>
      <c r="G410" s="164">
        <f t="shared" si="163"/>
        <v>4365043</v>
      </c>
      <c r="H410" s="164">
        <f t="shared" si="163"/>
        <v>4365043</v>
      </c>
    </row>
    <row r="411" spans="1:8" x14ac:dyDescent="0.25">
      <c r="A411" s="344" t="s">
        <v>88</v>
      </c>
      <c r="B411" s="117" t="s">
        <v>38</v>
      </c>
      <c r="C411" s="117" t="s">
        <v>40</v>
      </c>
      <c r="D411" s="124" t="s">
        <v>116</v>
      </c>
      <c r="E411" s="117" t="s">
        <v>78</v>
      </c>
      <c r="F411" s="164">
        <f t="shared" si="163"/>
        <v>4365043</v>
      </c>
      <c r="G411" s="164">
        <f t="shared" si="163"/>
        <v>4365043</v>
      </c>
      <c r="H411" s="164">
        <f t="shared" si="163"/>
        <v>4365043</v>
      </c>
    </row>
    <row r="412" spans="1:8" ht="34.5" customHeight="1" x14ac:dyDescent="0.25">
      <c r="A412" s="230" t="s">
        <v>162</v>
      </c>
      <c r="B412" s="117" t="s">
        <v>38</v>
      </c>
      <c r="C412" s="117" t="s">
        <v>40</v>
      </c>
      <c r="D412" s="124" t="s">
        <v>116</v>
      </c>
      <c r="E412" s="117" t="s">
        <v>160</v>
      </c>
      <c r="F412" s="164">
        <f>SUM(Лист1!G105)</f>
        <v>4365043</v>
      </c>
      <c r="G412" s="164">
        <f>SUM(Лист1!H105)</f>
        <v>4365043</v>
      </c>
      <c r="H412" s="164">
        <f>SUM(Лист1!I105)</f>
        <v>4365043</v>
      </c>
    </row>
    <row r="413" spans="1:8" ht="33.6" customHeight="1" x14ac:dyDescent="0.25">
      <c r="A413" s="169" t="s">
        <v>254</v>
      </c>
      <c r="B413" s="117" t="s">
        <v>38</v>
      </c>
      <c r="C413" s="118" t="s">
        <v>40</v>
      </c>
      <c r="D413" s="124" t="s">
        <v>240</v>
      </c>
      <c r="E413" s="117" t="s">
        <v>8</v>
      </c>
      <c r="F413" s="220">
        <f t="shared" ref="F413:H414" si="164">SUM(F414)</f>
        <v>580494.6</v>
      </c>
      <c r="G413" s="220">
        <f t="shared" si="164"/>
        <v>580494.6</v>
      </c>
      <c r="H413" s="220">
        <f t="shared" si="164"/>
        <v>580494.6</v>
      </c>
    </row>
    <row r="414" spans="1:8" ht="27" customHeight="1" x14ac:dyDescent="0.25">
      <c r="A414" s="122" t="s">
        <v>77</v>
      </c>
      <c r="B414" s="117" t="s">
        <v>38</v>
      </c>
      <c r="C414" s="117" t="s">
        <v>40</v>
      </c>
      <c r="D414" s="124" t="s">
        <v>240</v>
      </c>
      <c r="E414" s="117" t="s">
        <v>78</v>
      </c>
      <c r="F414" s="220">
        <f>SUM(F415)</f>
        <v>580494.6</v>
      </c>
      <c r="G414" s="220">
        <f t="shared" si="164"/>
        <v>580494.6</v>
      </c>
      <c r="H414" s="220">
        <f t="shared" si="164"/>
        <v>580494.6</v>
      </c>
    </row>
    <row r="415" spans="1:8" ht="27" customHeight="1" x14ac:dyDescent="0.25">
      <c r="A415" s="230" t="s">
        <v>162</v>
      </c>
      <c r="B415" s="117" t="s">
        <v>38</v>
      </c>
      <c r="C415" s="117" t="s">
        <v>40</v>
      </c>
      <c r="D415" s="124" t="s">
        <v>240</v>
      </c>
      <c r="E415" s="117" t="s">
        <v>160</v>
      </c>
      <c r="F415" s="220">
        <f>SUM(Лист1!G419)</f>
        <v>580494.6</v>
      </c>
      <c r="G415" s="220">
        <f>SUM(Лист1!H419)</f>
        <v>580494.6</v>
      </c>
      <c r="H415" s="220">
        <f>SUM(Лист1!I419)</f>
        <v>580494.6</v>
      </c>
    </row>
    <row r="416" spans="1:8" x14ac:dyDescent="0.25">
      <c r="A416" s="120" t="s">
        <v>93</v>
      </c>
      <c r="B416" s="144" t="s">
        <v>38</v>
      </c>
      <c r="C416" s="147" t="s">
        <v>44</v>
      </c>
      <c r="D416" s="147" t="s">
        <v>115</v>
      </c>
      <c r="E416" s="148" t="s">
        <v>8</v>
      </c>
      <c r="F416" s="211">
        <f>SUM(F417+F422)</f>
        <v>2702724</v>
      </c>
      <c r="G416" s="211">
        <f t="shared" ref="G416:H416" si="165">SUM(G417+G422)</f>
        <v>2627724</v>
      </c>
      <c r="H416" s="211">
        <f t="shared" si="165"/>
        <v>2695724</v>
      </c>
    </row>
    <row r="417" spans="1:8" ht="77.25" x14ac:dyDescent="0.25">
      <c r="A417" s="228" t="s">
        <v>352</v>
      </c>
      <c r="B417" s="142" t="s">
        <v>38</v>
      </c>
      <c r="C417" s="157" t="s">
        <v>44</v>
      </c>
      <c r="D417" s="124" t="s">
        <v>119</v>
      </c>
      <c r="E417" s="161" t="s">
        <v>8</v>
      </c>
      <c r="F417" s="164">
        <f>SUM(F418+F420)</f>
        <v>1194420</v>
      </c>
      <c r="G417" s="164">
        <f t="shared" ref="G417:H417" si="166">SUM(G418+G420)</f>
        <v>1194420</v>
      </c>
      <c r="H417" s="164">
        <f t="shared" si="166"/>
        <v>1194420</v>
      </c>
    </row>
    <row r="418" spans="1:8" ht="34.5" x14ac:dyDescent="0.25">
      <c r="A418" s="121" t="s">
        <v>29</v>
      </c>
      <c r="B418" s="117" t="s">
        <v>38</v>
      </c>
      <c r="C418" s="118" t="s">
        <v>44</v>
      </c>
      <c r="D418" s="124" t="s">
        <v>119</v>
      </c>
      <c r="E418" s="117" t="s">
        <v>30</v>
      </c>
      <c r="F418" s="164">
        <f>SUM(F419)</f>
        <v>888854</v>
      </c>
      <c r="G418" s="164">
        <f t="shared" ref="G418:H418" si="167">SUM(G419)</f>
        <v>888854</v>
      </c>
      <c r="H418" s="164">
        <f t="shared" si="167"/>
        <v>888854</v>
      </c>
    </row>
    <row r="419" spans="1:8" x14ac:dyDescent="0.25">
      <c r="A419" s="121" t="s">
        <v>31</v>
      </c>
      <c r="B419" s="117" t="s">
        <v>38</v>
      </c>
      <c r="C419" s="118" t="s">
        <v>44</v>
      </c>
      <c r="D419" s="124" t="s">
        <v>119</v>
      </c>
      <c r="E419" s="117" t="s">
        <v>32</v>
      </c>
      <c r="F419" s="164">
        <f>SUM(Лист1!G423)</f>
        <v>888854</v>
      </c>
      <c r="G419" s="164">
        <f>SUM(Лист1!H423)</f>
        <v>888854</v>
      </c>
      <c r="H419" s="164">
        <f>SUM(Лист1!I423)</f>
        <v>888854</v>
      </c>
    </row>
    <row r="420" spans="1:8" x14ac:dyDescent="0.25">
      <c r="A420" s="121" t="s">
        <v>12</v>
      </c>
      <c r="B420" s="117" t="s">
        <v>38</v>
      </c>
      <c r="C420" s="117" t="s">
        <v>44</v>
      </c>
      <c r="D420" s="124" t="s">
        <v>119</v>
      </c>
      <c r="E420" s="117" t="s">
        <v>13</v>
      </c>
      <c r="F420" s="164">
        <f>SUM(F421)</f>
        <v>305566</v>
      </c>
      <c r="G420" s="164">
        <f t="shared" ref="G420:H420" si="168">SUM(G421)</f>
        <v>305566</v>
      </c>
      <c r="H420" s="164">
        <f t="shared" si="168"/>
        <v>305566</v>
      </c>
    </row>
    <row r="421" spans="1:8" ht="23.25" x14ac:dyDescent="0.25">
      <c r="A421" s="121" t="s">
        <v>157</v>
      </c>
      <c r="B421" s="117" t="s">
        <v>38</v>
      </c>
      <c r="C421" s="117" t="s">
        <v>44</v>
      </c>
      <c r="D421" s="124" t="s">
        <v>119</v>
      </c>
      <c r="E421" s="117" t="s">
        <v>15</v>
      </c>
      <c r="F421" s="164">
        <f>SUM(Лист1!G425)</f>
        <v>305566</v>
      </c>
      <c r="G421" s="164">
        <f>SUM(Лист1!H425)</f>
        <v>305566</v>
      </c>
      <c r="H421" s="164">
        <f>SUM(Лист1!I425)</f>
        <v>305566</v>
      </c>
    </row>
    <row r="422" spans="1:8" ht="102.75" x14ac:dyDescent="0.25">
      <c r="A422" s="127" t="s">
        <v>245</v>
      </c>
      <c r="B422" s="142" t="s">
        <v>38</v>
      </c>
      <c r="C422" s="157" t="s">
        <v>44</v>
      </c>
      <c r="D422" s="159" t="s">
        <v>123</v>
      </c>
      <c r="E422" s="161" t="s">
        <v>8</v>
      </c>
      <c r="F422" s="164">
        <f>SUM(F423+F428)</f>
        <v>1508304</v>
      </c>
      <c r="G422" s="164">
        <f t="shared" ref="G422:H422" si="169">SUM(G423+G428)</f>
        <v>1433304</v>
      </c>
      <c r="H422" s="164">
        <f t="shared" si="169"/>
        <v>1501304</v>
      </c>
    </row>
    <row r="423" spans="1:8" ht="115.5" x14ac:dyDescent="0.25">
      <c r="A423" s="127" t="s">
        <v>250</v>
      </c>
      <c r="B423" s="142" t="s">
        <v>38</v>
      </c>
      <c r="C423" s="157" t="s">
        <v>44</v>
      </c>
      <c r="D423" s="159" t="s">
        <v>251</v>
      </c>
      <c r="E423" s="161" t="s">
        <v>8</v>
      </c>
      <c r="F423" s="164">
        <f>SUM(F424+F426)</f>
        <v>1433304</v>
      </c>
      <c r="G423" s="164">
        <f t="shared" ref="G423:H423" si="170">SUM(G424+G426)</f>
        <v>1433304</v>
      </c>
      <c r="H423" s="164">
        <f t="shared" si="170"/>
        <v>1433304</v>
      </c>
    </row>
    <row r="424" spans="1:8" ht="39.6" customHeight="1" x14ac:dyDescent="0.25">
      <c r="A424" s="121" t="s">
        <v>29</v>
      </c>
      <c r="B424" s="117" t="s">
        <v>38</v>
      </c>
      <c r="C424" s="118" t="s">
        <v>44</v>
      </c>
      <c r="D424" s="124" t="s">
        <v>251</v>
      </c>
      <c r="E424" s="117" t="s">
        <v>30</v>
      </c>
      <c r="F424" s="164">
        <f>SUM(F425)</f>
        <v>1200799</v>
      </c>
      <c r="G424" s="164">
        <f t="shared" ref="G424:H424" si="171">SUM(G425)</f>
        <v>1200799</v>
      </c>
      <c r="H424" s="164">
        <f t="shared" si="171"/>
        <v>1200799</v>
      </c>
    </row>
    <row r="425" spans="1:8" x14ac:dyDescent="0.25">
      <c r="A425" s="121" t="s">
        <v>31</v>
      </c>
      <c r="B425" s="117" t="s">
        <v>38</v>
      </c>
      <c r="C425" s="118" t="s">
        <v>44</v>
      </c>
      <c r="D425" s="159" t="s">
        <v>251</v>
      </c>
      <c r="E425" s="117" t="s">
        <v>32</v>
      </c>
      <c r="F425" s="164">
        <f>SUM(Лист1!G429)</f>
        <v>1200799</v>
      </c>
      <c r="G425" s="164">
        <f>SUM(Лист1!H429)</f>
        <v>1200799</v>
      </c>
      <c r="H425" s="164">
        <f>SUM(Лист1!I429)</f>
        <v>1200799</v>
      </c>
    </row>
    <row r="426" spans="1:8" x14ac:dyDescent="0.25">
      <c r="A426" s="121" t="s">
        <v>12</v>
      </c>
      <c r="B426" s="117" t="s">
        <v>38</v>
      </c>
      <c r="C426" s="118" t="s">
        <v>44</v>
      </c>
      <c r="D426" s="124" t="s">
        <v>251</v>
      </c>
      <c r="E426" s="117" t="s">
        <v>13</v>
      </c>
      <c r="F426" s="164">
        <f>SUM(F427)</f>
        <v>232505</v>
      </c>
      <c r="G426" s="164">
        <f t="shared" ref="G426:H426" si="172">SUM(G427)</f>
        <v>232505</v>
      </c>
      <c r="H426" s="164">
        <f t="shared" si="172"/>
        <v>232505</v>
      </c>
    </row>
    <row r="427" spans="1:8" ht="23.25" x14ac:dyDescent="0.25">
      <c r="A427" s="121" t="s">
        <v>157</v>
      </c>
      <c r="B427" s="117" t="s">
        <v>38</v>
      </c>
      <c r="C427" s="118" t="s">
        <v>44</v>
      </c>
      <c r="D427" s="159" t="s">
        <v>251</v>
      </c>
      <c r="E427" s="117" t="s">
        <v>15</v>
      </c>
      <c r="F427" s="164">
        <f>SUM(Лист1!G431)</f>
        <v>232505</v>
      </c>
      <c r="G427" s="164">
        <f>SUM(Лист1!H431)</f>
        <v>232505</v>
      </c>
      <c r="H427" s="164">
        <f>SUM(Лист1!I431)</f>
        <v>232505</v>
      </c>
    </row>
    <row r="428" spans="1:8" ht="129.6" customHeight="1" x14ac:dyDescent="0.25">
      <c r="A428" s="127" t="s">
        <v>246</v>
      </c>
      <c r="B428" s="117" t="s">
        <v>38</v>
      </c>
      <c r="C428" s="118" t="s">
        <v>44</v>
      </c>
      <c r="D428" s="124" t="s">
        <v>247</v>
      </c>
      <c r="E428" s="117" t="s">
        <v>8</v>
      </c>
      <c r="F428" s="164">
        <f>SUM(F429)</f>
        <v>75000</v>
      </c>
      <c r="G428" s="164">
        <f t="shared" ref="G428:H429" si="173">SUM(G429)</f>
        <v>0</v>
      </c>
      <c r="H428" s="164">
        <f t="shared" si="173"/>
        <v>68000</v>
      </c>
    </row>
    <row r="429" spans="1:8" x14ac:dyDescent="0.25">
      <c r="A429" s="121" t="s">
        <v>12</v>
      </c>
      <c r="B429" s="193" t="s">
        <v>38</v>
      </c>
      <c r="C429" s="118" t="s">
        <v>44</v>
      </c>
      <c r="D429" s="124" t="s">
        <v>247</v>
      </c>
      <c r="E429" s="193">
        <v>200</v>
      </c>
      <c r="F429" s="164">
        <f>SUM(F430)</f>
        <v>75000</v>
      </c>
      <c r="G429" s="164">
        <f t="shared" si="173"/>
        <v>0</v>
      </c>
      <c r="H429" s="164">
        <f t="shared" si="173"/>
        <v>68000</v>
      </c>
    </row>
    <row r="430" spans="1:8" ht="23.25" x14ac:dyDescent="0.25">
      <c r="A430" s="121" t="s">
        <v>157</v>
      </c>
      <c r="B430" s="117" t="s">
        <v>38</v>
      </c>
      <c r="C430" s="117" t="s">
        <v>44</v>
      </c>
      <c r="D430" s="124" t="s">
        <v>247</v>
      </c>
      <c r="E430" s="117" t="s">
        <v>15</v>
      </c>
      <c r="F430" s="164">
        <f>SUM(Лист1!G434)</f>
        <v>75000</v>
      </c>
      <c r="G430" s="164">
        <f>SUM(Лист1!H434)</f>
        <v>0</v>
      </c>
      <c r="H430" s="164">
        <f>SUM(Лист1!I434)</f>
        <v>68000</v>
      </c>
    </row>
    <row r="431" spans="1:8" ht="15.75" x14ac:dyDescent="0.25">
      <c r="A431" s="163" t="s">
        <v>94</v>
      </c>
      <c r="B431" s="213" t="s">
        <v>95</v>
      </c>
      <c r="C431" s="214" t="s">
        <v>7</v>
      </c>
      <c r="D431" s="214" t="s">
        <v>115</v>
      </c>
      <c r="E431" s="215" t="s">
        <v>8</v>
      </c>
      <c r="F431" s="219">
        <f>SUM(F432+F441)</f>
        <v>145728864.63999999</v>
      </c>
      <c r="G431" s="219">
        <f t="shared" ref="G431:H431" si="174">SUM(G432+G441)</f>
        <v>12163470.17</v>
      </c>
      <c r="H431" s="219">
        <f t="shared" si="174"/>
        <v>11737270.17</v>
      </c>
    </row>
    <row r="432" spans="1:8" x14ac:dyDescent="0.25">
      <c r="A432" s="116" t="s">
        <v>96</v>
      </c>
      <c r="B432" s="202" t="s">
        <v>95</v>
      </c>
      <c r="C432" s="203" t="s">
        <v>22</v>
      </c>
      <c r="D432" s="203" t="s">
        <v>115</v>
      </c>
      <c r="E432" s="204" t="s">
        <v>8</v>
      </c>
      <c r="F432" s="219">
        <f>SUM(F433+F438)</f>
        <v>12270950.01</v>
      </c>
      <c r="G432" s="219">
        <f t="shared" ref="G432:H432" si="175">SUM(G433+G438)</f>
        <v>12163470.17</v>
      </c>
      <c r="H432" s="219">
        <f t="shared" si="175"/>
        <v>11737270.17</v>
      </c>
    </row>
    <row r="433" spans="1:8" ht="30.75" customHeight="1" x14ac:dyDescent="0.25">
      <c r="A433" s="131" t="s">
        <v>232</v>
      </c>
      <c r="B433" s="142" t="s">
        <v>95</v>
      </c>
      <c r="C433" s="157" t="s">
        <v>22</v>
      </c>
      <c r="D433" s="159" t="s">
        <v>421</v>
      </c>
      <c r="E433" s="161" t="s">
        <v>8</v>
      </c>
      <c r="F433" s="219">
        <f>SUM(F436+F434)</f>
        <v>150000</v>
      </c>
      <c r="G433" s="219">
        <f t="shared" ref="G433:H433" si="176">SUM(G436+G434)</f>
        <v>150000</v>
      </c>
      <c r="H433" s="219">
        <f t="shared" si="176"/>
        <v>0</v>
      </c>
    </row>
    <row r="434" spans="1:8" ht="34.5" customHeight="1" x14ac:dyDescent="0.25">
      <c r="A434" s="121" t="s">
        <v>29</v>
      </c>
      <c r="B434" s="142" t="s">
        <v>95</v>
      </c>
      <c r="C434" s="157" t="s">
        <v>22</v>
      </c>
      <c r="D434" s="159" t="s">
        <v>421</v>
      </c>
      <c r="E434" s="117" t="s">
        <v>30</v>
      </c>
      <c r="F434" s="220">
        <f>SUM(F435)</f>
        <v>60000</v>
      </c>
      <c r="G434" s="220">
        <f t="shared" ref="G434:H434" si="177">SUM(G435)</f>
        <v>60000</v>
      </c>
      <c r="H434" s="220">
        <f t="shared" si="177"/>
        <v>0</v>
      </c>
    </row>
    <row r="435" spans="1:8" x14ac:dyDescent="0.25">
      <c r="A435" s="121" t="s">
        <v>31</v>
      </c>
      <c r="B435" s="142" t="s">
        <v>95</v>
      </c>
      <c r="C435" s="157" t="s">
        <v>22</v>
      </c>
      <c r="D435" s="159" t="s">
        <v>421</v>
      </c>
      <c r="E435" s="117" t="s">
        <v>32</v>
      </c>
      <c r="F435" s="220">
        <f>SUM(Лист1!G204)</f>
        <v>60000</v>
      </c>
      <c r="G435" s="220">
        <f>SUM(Лист1!H204)</f>
        <v>60000</v>
      </c>
      <c r="H435" s="220">
        <f>SUM(Лист1!I204)</f>
        <v>0</v>
      </c>
    </row>
    <row r="436" spans="1:8" x14ac:dyDescent="0.25">
      <c r="A436" s="121" t="s">
        <v>12</v>
      </c>
      <c r="B436" s="142" t="s">
        <v>95</v>
      </c>
      <c r="C436" s="157" t="s">
        <v>22</v>
      </c>
      <c r="D436" s="159" t="s">
        <v>421</v>
      </c>
      <c r="E436" s="117" t="s">
        <v>13</v>
      </c>
      <c r="F436" s="220">
        <f>SUM(F437)</f>
        <v>90000</v>
      </c>
      <c r="G436" s="220">
        <f>SUM(G437)</f>
        <v>90000</v>
      </c>
      <c r="H436" s="220">
        <f>SUM(H437)</f>
        <v>0</v>
      </c>
    </row>
    <row r="437" spans="1:8" ht="23.25" x14ac:dyDescent="0.25">
      <c r="A437" s="121" t="s">
        <v>157</v>
      </c>
      <c r="B437" s="142" t="s">
        <v>95</v>
      </c>
      <c r="C437" s="157" t="s">
        <v>22</v>
      </c>
      <c r="D437" s="159" t="s">
        <v>421</v>
      </c>
      <c r="E437" s="117" t="s">
        <v>15</v>
      </c>
      <c r="F437" s="220">
        <f>SUM(Лист1!G206)</f>
        <v>90000</v>
      </c>
      <c r="G437" s="220">
        <f>SUM(Лист1!H206)</f>
        <v>90000</v>
      </c>
      <c r="H437" s="220">
        <f>SUM(Лист1!I206)</f>
        <v>0</v>
      </c>
    </row>
    <row r="438" spans="1:8" x14ac:dyDescent="0.25">
      <c r="A438" s="256" t="s">
        <v>337</v>
      </c>
      <c r="B438" s="208" t="s">
        <v>95</v>
      </c>
      <c r="C438" s="203" t="s">
        <v>22</v>
      </c>
      <c r="D438" s="278" t="s">
        <v>422</v>
      </c>
      <c r="E438" s="276" t="s">
        <v>8</v>
      </c>
      <c r="F438" s="233">
        <f>SUM(F439)</f>
        <v>12120950.01</v>
      </c>
      <c r="G438" s="233">
        <f t="shared" ref="G438:H439" si="178">SUM(G439)</f>
        <v>12013470.17</v>
      </c>
      <c r="H438" s="233">
        <f t="shared" si="178"/>
        <v>11737270.17</v>
      </c>
    </row>
    <row r="439" spans="1:8" ht="23.25" x14ac:dyDescent="0.25">
      <c r="A439" s="156" t="s">
        <v>16</v>
      </c>
      <c r="B439" s="123" t="s">
        <v>95</v>
      </c>
      <c r="C439" s="157" t="s">
        <v>22</v>
      </c>
      <c r="D439" s="269" t="s">
        <v>422</v>
      </c>
      <c r="E439" s="270" t="s">
        <v>17</v>
      </c>
      <c r="F439" s="201">
        <f>SUM(F440)</f>
        <v>12120950.01</v>
      </c>
      <c r="G439" s="201">
        <f t="shared" si="178"/>
        <v>12013470.17</v>
      </c>
      <c r="H439" s="201">
        <f t="shared" si="178"/>
        <v>11737270.17</v>
      </c>
    </row>
    <row r="440" spans="1:8" x14ac:dyDescent="0.25">
      <c r="A440" s="122" t="s">
        <v>150</v>
      </c>
      <c r="B440" s="123" t="s">
        <v>95</v>
      </c>
      <c r="C440" s="157" t="s">
        <v>22</v>
      </c>
      <c r="D440" s="157" t="s">
        <v>422</v>
      </c>
      <c r="E440" s="161" t="s">
        <v>149</v>
      </c>
      <c r="F440" s="201">
        <f>SUM(Лист1!G209)</f>
        <v>12120950.01</v>
      </c>
      <c r="G440" s="201">
        <f>SUM(Лист1!H209)</f>
        <v>12013470.17</v>
      </c>
      <c r="H440" s="201">
        <f>SUM(Лист1!I209)</f>
        <v>11737270.17</v>
      </c>
    </row>
    <row r="441" spans="1:8" x14ac:dyDescent="0.25">
      <c r="A441" s="116" t="s">
        <v>296</v>
      </c>
      <c r="B441" s="202" t="s">
        <v>95</v>
      </c>
      <c r="C441" s="203" t="s">
        <v>24</v>
      </c>
      <c r="D441" s="203" t="s">
        <v>115</v>
      </c>
      <c r="E441" s="204" t="s">
        <v>8</v>
      </c>
      <c r="F441" s="233">
        <f>SUM(F442+F447)</f>
        <v>133457914.63</v>
      </c>
      <c r="G441" s="233">
        <f t="shared" ref="G441:H441" si="179">SUM(G442+G447)</f>
        <v>0</v>
      </c>
      <c r="H441" s="233">
        <f t="shared" si="179"/>
        <v>0</v>
      </c>
    </row>
    <row r="442" spans="1:8" ht="26.25" x14ac:dyDescent="0.25">
      <c r="A442" s="256" t="s">
        <v>256</v>
      </c>
      <c r="B442" s="149" t="s">
        <v>95</v>
      </c>
      <c r="C442" s="144" t="s">
        <v>24</v>
      </c>
      <c r="D442" s="147" t="s">
        <v>237</v>
      </c>
      <c r="E442" s="146" t="s">
        <v>8</v>
      </c>
      <c r="F442" s="233">
        <f t="shared" ref="F442:H443" si="180">SUM(F443)</f>
        <v>130875988.03</v>
      </c>
      <c r="G442" s="233">
        <f t="shared" si="180"/>
        <v>0</v>
      </c>
      <c r="H442" s="233">
        <f t="shared" si="180"/>
        <v>0</v>
      </c>
    </row>
    <row r="443" spans="1:8" ht="22.5" x14ac:dyDescent="0.25">
      <c r="A443" s="129" t="s">
        <v>72</v>
      </c>
      <c r="B443" s="123" t="s">
        <v>95</v>
      </c>
      <c r="C443" s="117" t="s">
        <v>24</v>
      </c>
      <c r="D443" s="157" t="s">
        <v>237</v>
      </c>
      <c r="E443" s="159">
        <v>400</v>
      </c>
      <c r="F443" s="201">
        <f t="shared" si="180"/>
        <v>130875988.03</v>
      </c>
      <c r="G443" s="201">
        <f t="shared" si="180"/>
        <v>0</v>
      </c>
      <c r="H443" s="201">
        <f t="shared" si="180"/>
        <v>0</v>
      </c>
    </row>
    <row r="444" spans="1:8" x14ac:dyDescent="0.25">
      <c r="A444" s="121" t="s">
        <v>74</v>
      </c>
      <c r="B444" s="123" t="s">
        <v>95</v>
      </c>
      <c r="C444" s="117" t="s">
        <v>24</v>
      </c>
      <c r="D444" s="157" t="s">
        <v>237</v>
      </c>
      <c r="E444" s="159">
        <v>410</v>
      </c>
      <c r="F444" s="201">
        <f>SUM(F446)</f>
        <v>130875988.03</v>
      </c>
      <c r="G444" s="201">
        <f t="shared" ref="G444:H444" si="181">SUM(G446)</f>
        <v>0</v>
      </c>
      <c r="H444" s="201">
        <f t="shared" si="181"/>
        <v>0</v>
      </c>
    </row>
    <row r="445" spans="1:8" x14ac:dyDescent="0.25">
      <c r="A445" s="121" t="s">
        <v>238</v>
      </c>
      <c r="B445" s="123"/>
      <c r="C445" s="117"/>
      <c r="D445" s="157"/>
      <c r="E445" s="117"/>
      <c r="F445" s="201"/>
      <c r="G445" s="201"/>
      <c r="H445" s="201"/>
    </row>
    <row r="446" spans="1:8" x14ac:dyDescent="0.25">
      <c r="A446" s="121" t="s">
        <v>297</v>
      </c>
      <c r="B446" s="123" t="s">
        <v>95</v>
      </c>
      <c r="C446" s="117" t="s">
        <v>24</v>
      </c>
      <c r="D446" s="124" t="s">
        <v>237</v>
      </c>
      <c r="E446" s="123" t="s">
        <v>75</v>
      </c>
      <c r="F446" s="201">
        <f>SUM(Лист1!G441)</f>
        <v>130875988.03</v>
      </c>
      <c r="G446" s="201">
        <f>SUM(Лист1!H441)</f>
        <v>0</v>
      </c>
      <c r="H446" s="201">
        <f>SUM(Лист1!I441)</f>
        <v>0</v>
      </c>
    </row>
    <row r="447" spans="1:8" ht="56.25" customHeight="1" x14ac:dyDescent="0.25">
      <c r="A447" s="228" t="s">
        <v>425</v>
      </c>
      <c r="B447" s="208" t="s">
        <v>95</v>
      </c>
      <c r="C447" s="203" t="s">
        <v>24</v>
      </c>
      <c r="D447" s="278" t="s">
        <v>423</v>
      </c>
      <c r="E447" s="276" t="s">
        <v>8</v>
      </c>
      <c r="F447" s="233">
        <f>SUM(F448)</f>
        <v>2581926.6</v>
      </c>
      <c r="G447" s="233">
        <f t="shared" ref="G447:H448" si="182">SUM(G448)</f>
        <v>0</v>
      </c>
      <c r="H447" s="233">
        <f t="shared" si="182"/>
        <v>0</v>
      </c>
    </row>
    <row r="448" spans="1:8" x14ac:dyDescent="0.25">
      <c r="A448" s="121" t="s">
        <v>12</v>
      </c>
      <c r="B448" s="123" t="s">
        <v>95</v>
      </c>
      <c r="C448" s="157" t="s">
        <v>24</v>
      </c>
      <c r="D448" s="269" t="s">
        <v>423</v>
      </c>
      <c r="E448" s="270" t="s">
        <v>17</v>
      </c>
      <c r="F448" s="201">
        <f>SUM(F449)</f>
        <v>2581926.6</v>
      </c>
      <c r="G448" s="201">
        <f t="shared" si="182"/>
        <v>0</v>
      </c>
      <c r="H448" s="201">
        <f t="shared" si="182"/>
        <v>0</v>
      </c>
    </row>
    <row r="449" spans="1:9" ht="23.25" x14ac:dyDescent="0.25">
      <c r="A449" s="121" t="s">
        <v>157</v>
      </c>
      <c r="B449" s="123" t="s">
        <v>95</v>
      </c>
      <c r="C449" s="157" t="s">
        <v>24</v>
      </c>
      <c r="D449" s="157" t="s">
        <v>423</v>
      </c>
      <c r="E449" s="161" t="s">
        <v>149</v>
      </c>
      <c r="F449" s="201">
        <f>SUM(Лист1!G213)</f>
        <v>2581926.6</v>
      </c>
      <c r="G449" s="201">
        <f>SUM(Лист1!H213)</f>
        <v>0</v>
      </c>
      <c r="H449" s="201">
        <f>SUM(Лист1!I213)</f>
        <v>0</v>
      </c>
    </row>
    <row r="450" spans="1:9" ht="54" x14ac:dyDescent="0.25">
      <c r="A450" s="143" t="s">
        <v>172</v>
      </c>
      <c r="B450" s="347" t="s">
        <v>11</v>
      </c>
      <c r="C450" s="346" t="s">
        <v>7</v>
      </c>
      <c r="D450" s="346" t="s">
        <v>115</v>
      </c>
      <c r="E450" s="346" t="s">
        <v>8</v>
      </c>
      <c r="F450" s="216">
        <f>SUM(F451+F455+F459)</f>
        <v>8822400</v>
      </c>
      <c r="G450" s="216">
        <f t="shared" ref="G450:H450" si="183">SUM(G451+G455)</f>
        <v>1749000</v>
      </c>
      <c r="H450" s="216">
        <f t="shared" si="183"/>
        <v>1749000</v>
      </c>
      <c r="I450" s="238"/>
    </row>
    <row r="451" spans="1:9" ht="45" x14ac:dyDescent="0.25">
      <c r="A451" s="165" t="s">
        <v>61</v>
      </c>
      <c r="B451" s="153">
        <v>14</v>
      </c>
      <c r="C451" s="147" t="s">
        <v>22</v>
      </c>
      <c r="D451" s="147" t="s">
        <v>115</v>
      </c>
      <c r="E451" s="148" t="s">
        <v>8</v>
      </c>
      <c r="F451" s="211">
        <f t="shared" ref="F451:H453" si="184">SUM(F452)</f>
        <v>1749000</v>
      </c>
      <c r="G451" s="211">
        <f t="shared" si="184"/>
        <v>1749000</v>
      </c>
      <c r="H451" s="211">
        <f t="shared" si="184"/>
        <v>1749000</v>
      </c>
    </row>
    <row r="452" spans="1:9" x14ac:dyDescent="0.25">
      <c r="A452" s="228" t="s">
        <v>355</v>
      </c>
      <c r="B452" s="152">
        <v>14</v>
      </c>
      <c r="C452" s="118" t="s">
        <v>22</v>
      </c>
      <c r="D452" s="118" t="s">
        <v>117</v>
      </c>
      <c r="E452" s="119" t="s">
        <v>8</v>
      </c>
      <c r="F452" s="164">
        <f t="shared" si="184"/>
        <v>1749000</v>
      </c>
      <c r="G452" s="164">
        <f t="shared" si="184"/>
        <v>1749000</v>
      </c>
      <c r="H452" s="164">
        <f t="shared" si="184"/>
        <v>1749000</v>
      </c>
    </row>
    <row r="453" spans="1:9" x14ac:dyDescent="0.25">
      <c r="A453" s="121" t="s">
        <v>47</v>
      </c>
      <c r="B453" s="152">
        <v>14</v>
      </c>
      <c r="C453" s="118" t="s">
        <v>22</v>
      </c>
      <c r="D453" s="118" t="s">
        <v>117</v>
      </c>
      <c r="E453" s="117" t="s">
        <v>48</v>
      </c>
      <c r="F453" s="164">
        <f t="shared" si="184"/>
        <v>1749000</v>
      </c>
      <c r="G453" s="164">
        <f t="shared" si="184"/>
        <v>1749000</v>
      </c>
      <c r="H453" s="164">
        <f t="shared" si="184"/>
        <v>1749000</v>
      </c>
    </row>
    <row r="454" spans="1:9" x14ac:dyDescent="0.25">
      <c r="A454" s="121" t="s">
        <v>154</v>
      </c>
      <c r="B454" s="152">
        <v>14</v>
      </c>
      <c r="C454" s="118" t="s">
        <v>22</v>
      </c>
      <c r="D454" s="118" t="s">
        <v>117</v>
      </c>
      <c r="E454" s="117" t="s">
        <v>153</v>
      </c>
      <c r="F454" s="164">
        <f>SUM(Лист1!G128)</f>
        <v>1749000</v>
      </c>
      <c r="G454" s="164">
        <f>SUM(Лист1!H128)</f>
        <v>1749000</v>
      </c>
      <c r="H454" s="164">
        <f>SUM(Лист1!I128)</f>
        <v>1749000</v>
      </c>
    </row>
    <row r="455" spans="1:9" x14ac:dyDescent="0.25">
      <c r="A455" s="165" t="s">
        <v>62</v>
      </c>
      <c r="B455" s="153">
        <v>14</v>
      </c>
      <c r="C455" s="147" t="s">
        <v>24</v>
      </c>
      <c r="D455" s="147" t="s">
        <v>115</v>
      </c>
      <c r="E455" s="148" t="s">
        <v>8</v>
      </c>
      <c r="F455" s="211">
        <f t="shared" ref="F455:H457" si="185">SUM(F456)</f>
        <v>7073400</v>
      </c>
      <c r="G455" s="211">
        <f t="shared" si="185"/>
        <v>0</v>
      </c>
      <c r="H455" s="211">
        <f t="shared" si="185"/>
        <v>0</v>
      </c>
    </row>
    <row r="456" spans="1:9" ht="26.25" x14ac:dyDescent="0.25">
      <c r="A456" s="132" t="s">
        <v>63</v>
      </c>
      <c r="B456" s="151">
        <v>14</v>
      </c>
      <c r="C456" s="124" t="s">
        <v>24</v>
      </c>
      <c r="D456" s="118" t="s">
        <v>195</v>
      </c>
      <c r="E456" s="123" t="s">
        <v>8</v>
      </c>
      <c r="F456" s="164">
        <f t="shared" si="185"/>
        <v>7073400</v>
      </c>
      <c r="G456" s="164">
        <f t="shared" si="185"/>
        <v>0</v>
      </c>
      <c r="H456" s="164">
        <f t="shared" si="185"/>
        <v>0</v>
      </c>
    </row>
    <row r="457" spans="1:9" x14ac:dyDescent="0.25">
      <c r="A457" s="121" t="s">
        <v>47</v>
      </c>
      <c r="B457" s="151">
        <v>14</v>
      </c>
      <c r="C457" s="124" t="s">
        <v>24</v>
      </c>
      <c r="D457" s="118" t="s">
        <v>195</v>
      </c>
      <c r="E457" s="123" t="s">
        <v>48</v>
      </c>
      <c r="F457" s="164">
        <f t="shared" si="185"/>
        <v>7073400</v>
      </c>
      <c r="G457" s="164">
        <f t="shared" si="185"/>
        <v>0</v>
      </c>
      <c r="H457" s="164">
        <f t="shared" si="185"/>
        <v>0</v>
      </c>
    </row>
    <row r="458" spans="1:9" x14ac:dyDescent="0.25">
      <c r="A458" s="121" t="s">
        <v>154</v>
      </c>
      <c r="B458" s="151">
        <v>14</v>
      </c>
      <c r="C458" s="124" t="s">
        <v>24</v>
      </c>
      <c r="D458" s="118" t="s">
        <v>195</v>
      </c>
      <c r="E458" s="123" t="s">
        <v>153</v>
      </c>
      <c r="F458" s="164">
        <f>SUM(Лист1!G132)</f>
        <v>7073400</v>
      </c>
      <c r="G458" s="164">
        <f>SUM(Лист1!H132)</f>
        <v>0</v>
      </c>
      <c r="H458" s="164">
        <f>SUM(Лист1!I132)</f>
        <v>0</v>
      </c>
    </row>
    <row r="459" spans="1:9" ht="45" x14ac:dyDescent="0.25">
      <c r="A459" s="301" t="s">
        <v>61</v>
      </c>
      <c r="B459" s="302">
        <v>14</v>
      </c>
      <c r="C459" s="278" t="s">
        <v>10</v>
      </c>
      <c r="D459" s="278" t="s">
        <v>115</v>
      </c>
      <c r="E459" s="277" t="s">
        <v>8</v>
      </c>
      <c r="F459" s="233">
        <f t="shared" ref="F459:F461" si="186">SUM(F460)</f>
        <v>0</v>
      </c>
      <c r="G459" s="164"/>
      <c r="H459" s="164"/>
    </row>
    <row r="460" spans="1:9" ht="51.75" x14ac:dyDescent="0.25">
      <c r="A460" s="228" t="s">
        <v>395</v>
      </c>
      <c r="B460" s="345">
        <v>14</v>
      </c>
      <c r="C460" s="283" t="s">
        <v>10</v>
      </c>
      <c r="D460" s="147" t="s">
        <v>394</v>
      </c>
      <c r="E460" s="292" t="s">
        <v>8</v>
      </c>
      <c r="F460" s="255">
        <f t="shared" si="186"/>
        <v>0</v>
      </c>
      <c r="G460" s="164"/>
      <c r="H460" s="164"/>
    </row>
    <row r="461" spans="1:9" x14ac:dyDescent="0.25">
      <c r="A461" s="156" t="s">
        <v>47</v>
      </c>
      <c r="B461" s="303">
        <v>14</v>
      </c>
      <c r="C461" s="172" t="s">
        <v>10</v>
      </c>
      <c r="D461" s="157" t="s">
        <v>394</v>
      </c>
      <c r="E461" s="171" t="s">
        <v>48</v>
      </c>
      <c r="F461" s="254">
        <f t="shared" si="186"/>
        <v>0</v>
      </c>
      <c r="G461" s="164"/>
      <c r="H461" s="164"/>
    </row>
    <row r="462" spans="1:9" x14ac:dyDescent="0.25">
      <c r="A462" s="121" t="s">
        <v>49</v>
      </c>
      <c r="B462" s="303">
        <v>14</v>
      </c>
      <c r="C462" s="172" t="s">
        <v>10</v>
      </c>
      <c r="D462" s="157" t="s">
        <v>394</v>
      </c>
      <c r="E462" s="171" t="s">
        <v>50</v>
      </c>
      <c r="F462" s="254">
        <f>SUM(Лист1!G446)</f>
        <v>0</v>
      </c>
      <c r="G462" s="164"/>
      <c r="H462" s="164"/>
    </row>
    <row r="463" spans="1:9" ht="15.75" x14ac:dyDescent="0.25">
      <c r="A463" s="58" t="s">
        <v>104</v>
      </c>
      <c r="B463" s="109"/>
      <c r="C463" s="124"/>
      <c r="D463" s="109"/>
      <c r="E463" s="109"/>
      <c r="F463" s="217">
        <f>SUM(F450+F431+F389+F335+F229+F175+F138+F126+F121+F23+F222)</f>
        <v>877750952.90999997</v>
      </c>
      <c r="G463" s="217">
        <f>SUM(G450+G431+G389+G335+G229+G175+G138+G126+G121+G23+G222)</f>
        <v>669850834.48000014</v>
      </c>
      <c r="H463" s="217">
        <f>SUM(H450+H431+H389+H335+H229+H175+H138+H126+H121+H23+H222)</f>
        <v>680360293.54999995</v>
      </c>
    </row>
  </sheetData>
  <mergeCells count="8">
    <mergeCell ref="A18:H18"/>
    <mergeCell ref="A19:H19"/>
    <mergeCell ref="C14:F14"/>
    <mergeCell ref="F3:H3"/>
    <mergeCell ref="E4:H4"/>
    <mergeCell ref="E5:H5"/>
    <mergeCell ref="E6:H6"/>
    <mergeCell ref="A17:H17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2020-06-23T12:03:36Z</cp:lastPrinted>
  <dcterms:created xsi:type="dcterms:W3CDTF">2015-10-27T06:57:56Z</dcterms:created>
  <dcterms:modified xsi:type="dcterms:W3CDTF">2020-11-19T05:58:54Z</dcterms:modified>
</cp:coreProperties>
</file>